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за 2025 год\"/>
    </mc:Choice>
  </mc:AlternateContent>
  <bookViews>
    <workbookView xWindow="360" yWindow="270" windowWidth="14940" windowHeight="9150"/>
  </bookViews>
  <sheets>
    <sheet name="Исполнение ДОХОДЫ" sheetId="1" r:id="rId1"/>
  </sheets>
  <definedNames>
    <definedName name="APPT" localSheetId="0">'Исполнение ДОХОДЫ'!#REF!</definedName>
    <definedName name="FIO" localSheetId="0">'Исполнение ДОХОДЫ'!#REF!</definedName>
    <definedName name="LAST_CELL" localSheetId="0">'Исполнение ДОХОДЫ'!#REF!</definedName>
    <definedName name="SIGN" localSheetId="0">'Исполнение ДОХОДЫ'!#REF!</definedName>
    <definedName name="Z_01A0BF27_9B05_4CF7_AD27_65DE2BE7C413_.wvu.PrintArea" localSheetId="0" hidden="1">'Исполнение ДОХОДЫ'!$A$1:$H$90</definedName>
    <definedName name="Z_01A0BF27_9B05_4CF7_AD27_65DE2BE7C413_.wvu.PrintTitles" localSheetId="0" hidden="1">'Исполнение ДОХОДЫ'!$5:$6</definedName>
    <definedName name="Z_14991A06_4CFA_4216_8978_A003A6F68F7C_.wvu.PrintArea" localSheetId="0" hidden="1">'Исполнение ДОХОДЫ'!$A$1:$H$90</definedName>
    <definedName name="Z_14991A06_4CFA_4216_8978_A003A6F68F7C_.wvu.PrintTitles" localSheetId="0" hidden="1">'Исполнение ДОХОДЫ'!$5:$6</definedName>
    <definedName name="Z_2122B303_0A67_49C0_B0E6_32A54E3222A0_.wvu.PrintArea" localSheetId="0" hidden="1">'Исполнение ДОХОДЫ'!$A$1:$H$90</definedName>
    <definedName name="Z_2122B303_0A67_49C0_B0E6_32A54E3222A0_.wvu.PrintTitles" localSheetId="0" hidden="1">'Исполнение ДОХОДЫ'!$5:$6</definedName>
    <definedName name="Z_292CC2C5_49E3_4F11_B08F_D2BD62D2EA15_.wvu.PrintArea" localSheetId="0" hidden="1">'Исполнение ДОХОДЫ'!$A$1:$H$90</definedName>
    <definedName name="Z_292CC2C5_49E3_4F11_B08F_D2BD62D2EA15_.wvu.PrintTitles" localSheetId="0" hidden="1">'Исполнение ДОХОДЫ'!$5:$6</definedName>
    <definedName name="Z_292CC2C5_49E3_4F11_B08F_D2BD62D2EA15_.wvu.Rows" localSheetId="0" hidden="1">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ДОХОДЫ'!$87:$88</definedName>
    <definedName name="Z_2BE137C6_961E_4490_9EDE_FC336B0F783D_.wvu.PrintArea" localSheetId="0" hidden="1">'Исполнение ДОХОДЫ'!$A$1:$H$90</definedName>
    <definedName name="Z_2BE137C6_961E_4490_9EDE_FC336B0F783D_.wvu.PrintTitles" localSheetId="0" hidden="1">'Исполнение ДОХОДЫ'!$5:$6</definedName>
    <definedName name="Z_3A7451E1_5482_4B10_948F_6447B716F139_.wvu.PrintArea" localSheetId="0" hidden="1">'Исполнение ДОХОДЫ'!$A$1:$H$92</definedName>
    <definedName name="Z_3A7451E1_5482_4B10_948F_6447B716F139_.wvu.PrintTitles" localSheetId="0" hidden="1">'Исполнение ДОХОДЫ'!$5:$6</definedName>
    <definedName name="Z_526B293E_8F7D_4B33_B18F_34141F1B7EA0_.wvu.PrintArea" localSheetId="0" hidden="1">'Исполнение ДОХОДЫ'!$A$1:$H$90</definedName>
    <definedName name="Z_526B293E_8F7D_4B33_B18F_34141F1B7EA0_.wvu.PrintTitles" localSheetId="0" hidden="1">'Исполнение ДОХОДЫ'!$5:$6</definedName>
    <definedName name="Z_5AA87C62_6A6E_426C_A1BA_DFE2C3844B2F_.wvu.PrintArea" localSheetId="0" hidden="1">'Исполнение ДОХОДЫ'!$A$1:$H$92</definedName>
    <definedName name="Z_5AA87C62_6A6E_426C_A1BA_DFE2C3844B2F_.wvu.PrintTitles" localSheetId="0" hidden="1">'Исполнение ДОХОДЫ'!$5:$6</definedName>
    <definedName name="Z_6F370FB0_0E73_46A3_8804_D3E1DE5DC41C_.wvu.PrintArea" localSheetId="0" hidden="1">'Исполнение ДОХОДЫ'!$A$1:$H$90</definedName>
    <definedName name="Z_6F370FB0_0E73_46A3_8804_D3E1DE5DC41C_.wvu.PrintTitles" localSheetId="0" hidden="1">'Исполнение ДОХОДЫ'!$5:$6</definedName>
    <definedName name="Z_6F370FB0_0E73_46A3_8804_D3E1DE5DC41C_.wvu.Rows" localSheetId="0" hidden="1">'Исполнение ДОХОДЫ'!#REF!,'Исполнение ДОХОДЫ'!#REF!</definedName>
    <definedName name="Z_B9687F2F_2EB0_491B_87AC_E892CB553D52_.wvu.PrintArea" localSheetId="0" hidden="1">'Исполнение ДОХОДЫ'!$A$1:$H$92</definedName>
    <definedName name="Z_B9687F2F_2EB0_491B_87AC_E892CB553D52_.wvu.PrintTitles" localSheetId="0" hidden="1">'Исполнение ДОХОДЫ'!$5:$6</definedName>
    <definedName name="Z_B9687F2F_2EB0_491B_87AC_E892CB553D52_.wvu.Rows" localSheetId="0" hidden="1">'Исполнение ДОХОДЫ'!$91:$91</definedName>
    <definedName name="_xlnm.Print_Titles" localSheetId="0">'Исполнение ДОХОДЫ'!$5:$6</definedName>
    <definedName name="_xlnm.Print_Area" localSheetId="0">'Исполнение ДОХОДЫ'!$A$1:$H$92</definedName>
  </definedNames>
  <calcPr calcId="162913"/>
  <customWorkbookViews>
    <customWorkbookView name="Маганёва Екатерина Николаевна - Личное представление" guid="{5AA87C62-6A6E-426C-A1BA-DFE2C3844B2F}" mergeInterval="0" personalView="1" maximized="1" xWindow="-8" yWindow="-8" windowWidth="1936" windowHeight="1056" activeSheetId="1"/>
    <customWorkbookView name="Комлева Виктория Васимовна - Личное представление" guid="{3A7451E1-5482-4B10-948F-6447B716F139}" mergeInterval="0" personalView="1" maximized="1" xWindow="-8" yWindow="-8" windowWidth="1936" windowHeight="1056" activeSheetId="1"/>
    <customWorkbookView name="Рогожина Ольга Сергеевна - Личное представление" guid="{2BE137C6-961E-4490-9EDE-FC336B0F783D}" mergeInterval="0" personalView="1" maximized="1" xWindow="-8" yWindow="-8" windowWidth="1936" windowHeight="1056" activeSheetId="1"/>
    <customWorkbookView name="Недорезова Ирина Юрьевна - Личное представление" guid="{6F370FB0-0E73-46A3-8804-D3E1DE5DC41C}" mergeInterval="0" personalView="1" maximized="1" xWindow="-8" yWindow="-8" windowWidth="1936" windowHeight="1056" activeSheetId="1"/>
    <customWorkbookView name="Лёвина Ирина Михайловна - Личное представление" guid="{526B293E-8F7D-4B33-B18F-34141F1B7EA0}" mergeInterval="0" personalView="1" maximized="1" xWindow="-8" yWindow="-8" windowWidth="1936" windowHeight="1056" activeSheetId="1"/>
    <customWorkbookView name="Вершинина Мария Игоревна - Личное представление" guid="{292CC2C5-49E3-4F11-B08F-D2BD62D2EA15}" mergeInterval="0" personalView="1" maximized="1" xWindow="-8" yWindow="-8" windowWidth="1936" windowHeight="1056" activeSheetId="1"/>
    <customWorkbookView name="Шпилева Юлия Михайловна - Личное представление" guid="{14991A06-4CFA-4216-8978-A003A6F68F7C}" mergeInterval="0" personalView="1" maximized="1" xWindow="-9" yWindow="-9" windowWidth="1938" windowHeight="1048" activeSheetId="1"/>
    <customWorkbookView name="Шулепова Ольга Анатольевна - Личное представление" guid="{2122B303-0A67-49C0-B0E6-32A54E3222A0}" mergeInterval="0" personalView="1" maximized="1" xWindow="-8" yWindow="-8" windowWidth="1936" windowHeight="1056" activeSheetId="1"/>
    <customWorkbookView name="Каменская Ирина Владимировна - Личное представление" guid="{01A0BF27-9B05-4CF7-AD27-65DE2BE7C413}" mergeInterval="0" personalView="1" yWindow="27" windowWidth="1920" windowHeight="1013" activeSheetId="1"/>
    <customWorkbookView name="Маркова Инесса Владимировна - Личное представление" guid="{B9687F2F-2EB0-491B-87AC-E892CB553D5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60" i="1" l="1"/>
  <c r="G90" i="1" l="1"/>
  <c r="D58" i="1" l="1"/>
  <c r="C58" i="1"/>
  <c r="F83" i="1" l="1"/>
  <c r="G77" i="1" l="1"/>
  <c r="C55" i="1"/>
  <c r="D81" i="1" l="1"/>
  <c r="E81" i="1"/>
  <c r="C81" i="1"/>
  <c r="D73" i="1"/>
  <c r="E73" i="1"/>
  <c r="C73" i="1"/>
  <c r="F62" i="1"/>
  <c r="G62" i="1"/>
  <c r="E58" i="1"/>
  <c r="D21" i="1"/>
  <c r="E21" i="1"/>
  <c r="C21" i="1"/>
  <c r="D86" i="1"/>
  <c r="E86" i="1"/>
  <c r="C86" i="1"/>
  <c r="D55" i="1" l="1"/>
  <c r="D54" i="1" s="1"/>
  <c r="D53" i="1" s="1"/>
  <c r="E55" i="1"/>
  <c r="E54" i="1" s="1"/>
  <c r="E53" i="1" s="1"/>
  <c r="C54" i="1"/>
  <c r="C53" i="1" s="1"/>
  <c r="F52" i="1"/>
  <c r="G52" i="1"/>
  <c r="G53" i="1" l="1"/>
  <c r="F53" i="1"/>
  <c r="D48" i="1"/>
  <c r="E48" i="1"/>
  <c r="C48" i="1"/>
  <c r="D36" i="1"/>
  <c r="E36" i="1"/>
  <c r="C36" i="1"/>
  <c r="D33" i="1"/>
  <c r="E33" i="1"/>
  <c r="C33" i="1"/>
  <c r="D31" i="1"/>
  <c r="E31" i="1"/>
  <c r="C31" i="1"/>
  <c r="D25" i="1"/>
  <c r="E25" i="1"/>
  <c r="C25" i="1"/>
  <c r="E12" i="1"/>
  <c r="F12" i="1" s="1"/>
  <c r="D17" i="1"/>
  <c r="E17" i="1"/>
  <c r="C17" i="1"/>
  <c r="D12" i="1"/>
  <c r="C12" i="1"/>
  <c r="D41" i="1" l="1"/>
  <c r="E41" i="1" l="1"/>
  <c r="C41" i="1"/>
  <c r="G47" i="1"/>
  <c r="G46" i="1"/>
  <c r="G45" i="1"/>
  <c r="G44" i="1"/>
  <c r="G43" i="1"/>
  <c r="G42" i="1"/>
  <c r="F47" i="1"/>
  <c r="F46" i="1"/>
  <c r="F45" i="1"/>
  <c r="F44" i="1"/>
  <c r="F43" i="1"/>
  <c r="F42" i="1"/>
  <c r="D9" i="1" l="1"/>
  <c r="E9" i="1"/>
  <c r="C9" i="1"/>
  <c r="G74" i="1" l="1"/>
  <c r="G59" i="1"/>
  <c r="F59" i="1"/>
  <c r="G54" i="1" l="1"/>
  <c r="C24" i="1"/>
  <c r="C8" i="1" s="1"/>
  <c r="C7" i="1" s="1"/>
  <c r="F10" i="1"/>
  <c r="G10" i="1"/>
  <c r="F11" i="1"/>
  <c r="G11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8" i="1"/>
  <c r="G48" i="1"/>
  <c r="G49" i="1"/>
  <c r="F50" i="1"/>
  <c r="G50" i="1"/>
  <c r="F51" i="1"/>
  <c r="G51" i="1"/>
  <c r="F55" i="1"/>
  <c r="G55" i="1"/>
  <c r="F56" i="1"/>
  <c r="G56" i="1"/>
  <c r="F57" i="1"/>
  <c r="G57" i="1"/>
  <c r="F58" i="1"/>
  <c r="G58" i="1"/>
  <c r="F60" i="1"/>
  <c r="F61" i="1"/>
  <c r="G61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F75" i="1"/>
  <c r="G75" i="1"/>
  <c r="F76" i="1"/>
  <c r="G76" i="1"/>
  <c r="F78" i="1"/>
  <c r="G78" i="1"/>
  <c r="F79" i="1"/>
  <c r="G79" i="1"/>
  <c r="F80" i="1"/>
  <c r="G80" i="1"/>
  <c r="F81" i="1"/>
  <c r="G81" i="1"/>
  <c r="F82" i="1"/>
  <c r="G82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E24" i="1"/>
  <c r="E8" i="1" s="1"/>
  <c r="E7" i="1" s="1"/>
  <c r="D24" i="1"/>
  <c r="D8" i="1" s="1"/>
  <c r="D7" i="1" s="1"/>
  <c r="G8" i="1" l="1"/>
  <c r="F8" i="1"/>
  <c r="F24" i="1"/>
  <c r="F9" i="1"/>
  <c r="F54" i="1"/>
  <c r="G24" i="1"/>
  <c r="G9" i="1"/>
  <c r="G7" i="1" l="1"/>
  <c r="F7" i="1"/>
</calcChain>
</file>

<file path=xl/sharedStrings.xml><?xml version="1.0" encoding="utf-8"?>
<sst xmlns="http://schemas.openxmlformats.org/spreadsheetml/2006/main" count="249" uniqueCount="209">
  <si>
    <t>КВД</t>
  </si>
  <si>
    <t>Наименование КВД</t>
  </si>
  <si>
    <t>1.00.00.000.00.0000.000</t>
  </si>
  <si>
    <t>НАЛОГОВЫЕ И НЕНАЛОГОВЫЕ ДОХОДЫ</t>
  </si>
  <si>
    <t>1.01.02.000.01.0000.110</t>
  </si>
  <si>
    <t>1.03.02.000.01.0000.110</t>
  </si>
  <si>
    <t>1.05.00.000.00.0000.000</t>
  </si>
  <si>
    <t>НАЛОГИ НА СОВОКУПНЫЙ ДОХОД</t>
  </si>
  <si>
    <t>1.05.01.000.00.0000.110</t>
  </si>
  <si>
    <t>Налог, взимаемый в связи с применением упрощенной системы налогообложения</t>
  </si>
  <si>
    <t>1.05.02.000.02.0000.110</t>
  </si>
  <si>
    <t>Единый налог на вмененный доход для отдельных видов деятельности</t>
  </si>
  <si>
    <t>1.05.03.000.01.0000.110</t>
  </si>
  <si>
    <t>Единый сельскохозяйственный налог</t>
  </si>
  <si>
    <t>1.05.04.000.02.0000.110</t>
  </si>
  <si>
    <t>Налог, взимаемый в связи с применением патентной системы налогообложения</t>
  </si>
  <si>
    <t>1.06.00.000.00.0000.000</t>
  </si>
  <si>
    <t>НАЛОГИ НА ИМУЩЕСТВО</t>
  </si>
  <si>
    <t>1.06.01.000.00.0000.110</t>
  </si>
  <si>
    <t>Налог на имущество физических лиц</t>
  </si>
  <si>
    <t>1.06.04.000.02.0000.110</t>
  </si>
  <si>
    <t>Транспортный налог</t>
  </si>
  <si>
    <t>1.06.06.000.00.0000.110</t>
  </si>
  <si>
    <t>Земельный налог</t>
  </si>
  <si>
    <t>1.08.00.000.00.0000.000</t>
  </si>
  <si>
    <t>ГОСУДАРСТВЕННАЯ ПОШЛИНА</t>
  </si>
  <si>
    <t>1.08.03.000.01.0000.110</t>
  </si>
  <si>
    <t>Государственная пошлина по делам, рассматриваемым в судах общей юрисдикции, мировыми судьями</t>
  </si>
  <si>
    <t>1.08.07.000.01.0000.110</t>
  </si>
  <si>
    <t>Государственная пошлина за государственную регистрацию, а также за совершение прочих юридически значимых действий</t>
  </si>
  <si>
    <t>1.11.00.000.00.0000.000</t>
  </si>
  <si>
    <t>ДОХОДЫ ОТ ИСПОЛЬЗОВАНИЯ ИМУЩЕСТВА, НАХОДЯЩЕГОСЯ В ГОСУДАРСТВЕННОЙ И МУНИЦИПАЛЬНОЙ СОБСТВЕННОСТИ</t>
  </si>
  <si>
    <t>1.11.01.000.00.0000.120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</si>
  <si>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</si>
  <si>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1.11.05.000.00.0000.120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</si>
  <si>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</si>
  <si>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1.11.05.300.00.0000.120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</si>
  <si>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</si>
  <si>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1.11.07.000.00.0000.120</t>
  </si>
  <si>
    <t>Платежи от государственных и муниципальных унитарных предприятий</t>
  </si>
  <si>
    <t>1.11.09.000.00.0000.120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</si>
  <si>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</si>
  <si>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1.12.00.000.00.0000.000</t>
  </si>
  <si>
    <t>ПЛАТЕЖИ ПРИ ПОЛЬЗОВАНИИ ПРИРОДНЫМИ РЕСУРСАМИ</t>
  </si>
  <si>
    <t>1.12.01.000.01.0000.120</t>
  </si>
  <si>
    <t>Плата за негативное воздействие на окружающую среду</t>
  </si>
  <si>
    <t>1.13.00.000.00.0000.000</t>
  </si>
  <si>
    <t>ДОХОДЫ ОТ ОКАЗАНИЯ ПЛАТНЫХ УСЛУГ И КОМПЕНСАЦИИ ЗАТРАТ ГОСУДАРСТВА</t>
  </si>
  <si>
    <t>1.13.01.000.00.0000.130</t>
  </si>
  <si>
    <t>Доходы от оказания платных услуг (работ)</t>
  </si>
  <si>
    <t>1.13.02.000.00.0000.130</t>
  </si>
  <si>
    <t>Доходы от компенсации затрат государства</t>
  </si>
  <si>
    <t>1.14.00.000.00.0000.000</t>
  </si>
  <si>
    <t>ДОХОДЫ ОТ ПРОДАЖИ МАТЕРИАЛЬНЫХ И НЕМАТЕРИАЛЬНЫХ АКТИВОВ</t>
  </si>
  <si>
    <t>1.14.01.000.00.0000.410</t>
  </si>
  <si>
    <t>Доходы от продажи квартир</t>
  </si>
  <si>
    <t>1.14.02.000.00.0000.000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</si>
  <si>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</si>
  <si>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1.14.06.000.00.0000.430</t>
  </si>
  <si>
    <t>Доходы от продажи земельных участков, находящихся в государственной и муниципальной собственности</t>
  </si>
  <si>
    <t>1.14.06.300.00.0000.430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</si>
  <si>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</si>
  <si>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1.16.00.000.00.0000.000</t>
  </si>
  <si>
    <t>ШТРАФЫ, САНКЦИИ, ВОЗМЕЩЕНИЕ УЩЕРБА</t>
  </si>
  <si>
    <t>1.17.00.000.00.0000.000</t>
  </si>
  <si>
    <t>ПРОЧИЕ НЕНАЛОГОВЫЕ ДОХОДЫ</t>
  </si>
  <si>
    <t>1.17.01.000.00.0000.180</t>
  </si>
  <si>
    <t>Невыясненные поступления</t>
  </si>
  <si>
    <t>1.17.05.000.00.0000.180</t>
  </si>
  <si>
    <t>Прочие неналоговые доходы</t>
  </si>
  <si>
    <t>1.17.15.000.00.0000.150</t>
  </si>
  <si>
    <t>Инициативные платежи</t>
  </si>
  <si>
    <t>2.00.00.000.00.0000.000</t>
  </si>
  <si>
    <t>БЕЗВОЗМЕЗДНЫЕ ПОСТУПЛЕНИЯ</t>
  </si>
  <si>
    <t>2.02.00.000.00.0000.000</t>
  </si>
  <si>
    <t>БЕЗВОЗМЕЗДНЫЕ ПОСТУПЛЕНИЯ ОТ ДРУГИХ БЮДЖЕТОВ БЮДЖЕТНОЙ СИСТЕМЫ РОССИЙСКОЙ ФЕДЕРАЦИИ</t>
  </si>
  <si>
    <t>2.02.10.000.00.0000.150</t>
  </si>
  <si>
    <t>Дотации бюджетам бюджетной системы Российской Федерации</t>
  </si>
  <si>
    <t>2.02.15.002.00.0000.150</t>
  </si>
  <si>
    <t>Дотации бюджетам на поддержку мер по обеспечению сбалансированности бюджетов</t>
  </si>
  <si>
    <t>2.02.19.999.00.0000.150</t>
  </si>
  <si>
    <t>Прочие дотации</t>
  </si>
  <si>
    <t>2.02.20.000.00.0000.150</t>
  </si>
  <si>
    <t>Субсидии бюджетам бюджетной системы Российской Федерации (межбюджетные субсидии)</t>
  </si>
  <si>
    <t>2.02.20.041.00.0000.150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</si>
  <si>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</si>
  <si>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2.02.20.077.00.0000.150</t>
  </si>
  <si>
    <t>Субсидии бюджетам на софинансирование капитальных вложений в объекты муниципальной собственности</t>
  </si>
  <si>
    <t>2.02.25.081.00.0000.150</t>
  </si>
  <si>
    <t>Субсидии бюджетам на государственную поддержку организаций, входящих в систему спортивной подготовки</t>
  </si>
  <si>
    <t>2.02.25.179.00.0000.150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</si>
  <si>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</si>
  <si>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2.02.25.304.00.0000.150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</si>
  <si>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</si>
  <si>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2.02.25.305.00.0000.150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</si>
  <si>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</si>
  <si>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2.02.25.418.00.0000.150</t>
  </si>
  <si>
    <t>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</si>
  <si>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2.02.25.497.00.0000.150</t>
  </si>
  <si>
    <t>Субсидии бюджетам на реализацию мероприятий по обеспечению жильем молодых семей</t>
  </si>
  <si>
    <t>2.02.25.517.00.0000.150</t>
  </si>
  <si>
    <t>Субсидии бюджетам на поддержку творческой деятельности и техническое оснащение детских и кукольных театров</t>
  </si>
  <si>
    <t>2.02.25.519.00.0000.150</t>
  </si>
  <si>
    <t>Субсидии бюджетам на поддержку отрасли культуры</t>
  </si>
  <si>
    <t>2.02.25.555.00.0000.150</t>
  </si>
  <si>
    <t>Субсидии бюджетам на реализацию программ формирования современной городской среды</t>
  </si>
  <si>
    <t>2.02.25.750.00.0000.150</t>
  </si>
  <si>
    <t>Субсидии бюджетам на реализацию мероприятий по модернизации школьных систем образования</t>
  </si>
  <si>
    <t>2.02.29.999.00.0000.150</t>
  </si>
  <si>
    <t>Прочие субсидии</t>
  </si>
  <si>
    <t>2.02.30.000.00.0000.150</t>
  </si>
  <si>
    <t>Субвенции бюджетам бюджетной системы Российской Федерации</t>
  </si>
  <si>
    <t>2.02.30.024.00.0000.150</t>
  </si>
  <si>
    <t>Субвенции местным бюджетам на выполнение передаваемых полномочий субъектов Российской Федерации</t>
  </si>
  <si>
    <t>2.02.30.029.00.0000.150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</si>
  <si>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</si>
  <si>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2.02.35.120.00.0000.150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</si>
  <si>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</si>
  <si>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2.02.35.135.00.0000.150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</si>
  <si>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</si>
  <si>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2.02.35.176.00.0000.150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</si>
  <si>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</si>
  <si>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2.02.35.930.00.0000.150</t>
  </si>
  <si>
    <t>Субвенции бюджетам на государственную регистрацию актов гражданского состояния</t>
  </si>
  <si>
    <t>2.02.40.000.00.0000.150</t>
  </si>
  <si>
    <t>Иные межбюджетные трансферты</t>
  </si>
  <si>
    <t>2.02.45.303.00.0000.150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</si>
  <si>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</si>
  <si>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2.02.49.999.00.0000.150</t>
  </si>
  <si>
    <t>Прочие межбюджетные трансферты, передаваемые бюджетам</t>
  </si>
  <si>
    <t>2.03.00.000.00.0000.000</t>
  </si>
  <si>
    <t>БЕЗВОЗМЕЗДНЫЕ ПОСТУПЛЕНИЯ ОТ ГОСУДАРСТВЕННЫХ (МУНИЦИПАЛЬНЫХ) ОРГАНИЗАЦИЙ</t>
  </si>
  <si>
    <t>2.07.00.000.00.0000.000</t>
  </si>
  <si>
    <t>ПРОЧИЕ БЕЗВОЗМЕЗДНЫЕ ПОСТУПЛЕНИЯ</t>
  </si>
  <si>
    <t>2.07.04.050.04.0004.150</t>
  </si>
  <si>
    <t>Прочие безвозмездные поступления в бюджеты городских округов (безвозмездные поступления оставшихся денежных средств в рамках исполнения мероприятий по ликвидации СГМУП "СКЦ ПРИРОДА", зачисляемые в бюджеты городских округов)</t>
  </si>
  <si>
    <t>2.18.00.000.00.0000.000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</si>
  <si>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</si>
  <si>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2.19.00.000.00.0000.000</t>
  </si>
  <si>
    <t>ВОЗВРАТ ОСТАТКОВ СУБСИДИЙ, СУБВЕНЦИЙ И ИНЫХ МЕЖБЮДЖЕТНЫХ ТРАНСФЕРТОВ, ИМЕЮЩИХ ЦЕЛЕВОЕ НАЗНАЧЕНИЕ, ПРОШЛЫХ ЛЕТ</t>
  </si>
  <si>
    <t>Пояснения, сформированные с учетом информации, представленной главными администраторами доходов бюджета (причины исполнения доходов менее чем 95% и более чем 105% к уточненному плану года)</t>
  </si>
  <si>
    <t>Исполнение в пределах плановых назначений.</t>
  </si>
  <si>
    <t>Перевыполнение плановых назначений обусловлено поступлением налога в счет погашения задолженности прошлых лет в большем объеме, чем планировалось.</t>
  </si>
  <si>
    <t>% исполне-ния</t>
  </si>
  <si>
    <t>1</t>
  </si>
  <si>
    <t>2</t>
  </si>
  <si>
    <t>3</t>
  </si>
  <si>
    <t>4</t>
  </si>
  <si>
    <t>5</t>
  </si>
  <si>
    <t>8</t>
  </si>
  <si>
    <t>ВСЕГО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</si>
  <si>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</si>
  <si>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</si>
  <si>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 xml:space="preserve"> НАЛОГОВЫЕ ДОХОДЫ, в том числе:</t>
  </si>
  <si>
    <t xml:space="preserve"> НЕНАЛОГОВЫЕ ДОХОДЫ, в том числе:</t>
  </si>
  <si>
    <t>Приложение 2
к пояснительной записке</t>
  </si>
  <si>
    <t>Неисполнение плановых назначений обусловлено в основном нарушением подрядными организациями сроков исполнения и иных условий контрактов, не повлекшее судебные процедуры.</t>
  </si>
  <si>
    <t>1.16.01.000.01.0000.140</t>
  </si>
  <si>
    <t>Административные штрафы, установленные Кодексом Российской Федерации об административных правонарушениях</t>
  </si>
  <si>
    <t>1.16.01.330.00.0000.140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</si>
  <si>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</si>
  <si>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1.16.02.000.02.0000.140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</si>
  <si>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</si>
  <si>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1.16.07.000.00.0000.140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</si>
  <si>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</si>
  <si>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1.16.10.000.00.0000.140</t>
  </si>
  <si>
    <t>Платежи в целях возмещения причиненного ущерба (убытков)</t>
  </si>
  <si>
    <t>1.16.11.000.01.0000.140</t>
  </si>
  <si>
    <t>Платежи, уплачиваемые в целях возмещения вреда</t>
  </si>
  <si>
    <t>Перевыполнение плановых назначений обусловлено увеличением количества нарушений законов и иных нормативных правовых актов субъекта Российской Федерации.</t>
  </si>
  <si>
    <t>Отклонение,
рублей</t>
  </si>
  <si>
    <t>6=5/4*100</t>
  </si>
  <si>
    <t>7=5-4</t>
  </si>
  <si>
    <t>Аналитическая информация об исполнении доходов бюджета города Сургута за 2025 год</t>
  </si>
  <si>
    <t>Утвержденный план на 2025 год,
рублей</t>
  </si>
  <si>
    <t>Исполнение
за 2025 год,
рублей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</si>
  <si>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</si>
  <si>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1.17.16.000.00.0000.180</t>
  </si>
  <si>
    <t>Уточнение в 2025 году на соответствующие КБК доходов, зачисленных ранее на невыясненные поступления.</t>
  </si>
  <si>
    <t>Перевыполнение плановых назначений обусловлено поступлением платы по соглашениям об установлении сервитута в большем объеме, чем планировалось.</t>
  </si>
  <si>
    <t>2.07.04.050.04.0002.150</t>
  </si>
  <si>
    <t>Прочие безвозмездные поступления в бюджеты городских округов (полученные от физических и юридических лиц, в том числе добровольные пожертвования)</t>
  </si>
  <si>
    <t>2.02.25.154.00.0000.150</t>
  </si>
  <si>
    <t>Субсидии бюджетам на реализацию мероприятий по модернизации коммунальной инфраструктуры</t>
  </si>
  <si>
    <t>2.02.35.134.00.0000.150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</si>
  <si>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</si>
  <si>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2.02.45.050.00.0000.150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</si>
  <si>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</si>
  <si>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Уточненный план
на 2025 год,
рублей *</t>
  </si>
  <si>
    <t>* Уточненный план по доходам сформирован с учетом поступивших по состоянию на 31.12.2025 уведомлений Департамента финансов ХМАО – Югры о предоставлении межбюджетных трансфертов и учтенных в уточненных плановых показателях по расходам.</t>
  </si>
  <si>
    <t xml:space="preserve">Перевыполнение плановых назначений обусловлено поступлением налога в счет погашения задолженности в большем объеме, чем планировалось, а также поздним предоставлением плательщиками налоговых уведомлений по уменьшению стоимости патента на сумму страховых взносов.  </t>
  </si>
  <si>
    <t>Перевыполнение плановых назначений обусловлено увеличением количества обращений (заявлений) на оформление разрешения на установку и эксплуатацию рекламной конструкции.</t>
  </si>
  <si>
    <t>Перевыполнение плановых назначений обусловлено поступлением авансовых платежей по договорам купли-продажи имущества с рассрочкой платежа в рамках реализации Федерального закона от 22.07.2008 № 159-ФЗ «Об особенностях отчуждения недвижимого имущества, находящегося в государственной или в муниципальной собственности и арендуемого субъектами малого и среднего предпринимательства, и о внесении изменений в отдельные законодательные акты Российской Федерации».</t>
  </si>
  <si>
    <t>Перевыполнение плановых назначений обусловлено заключением новых договоров купли продажи квартир (носит заявительный характер).</t>
  </si>
  <si>
    <t>Перевыполнение плановых назначений обусловлено в основном увеличением количества административных правонарушений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продукцию.</t>
  </si>
  <si>
    <t>Перевыполнение плановых назначений обусловлено фактически сложившимися поступлениями штрафов, неустоек, пени, уплаченных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</si>
  <si>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Перевыполнение плановых назначений обусловлено фактически сложившимися поступлениями средств по платежам, уплачиваемым в целях возмещения вреда, причиняемого автомобильным дорогам местного значения тяжеловесными транспортными средствами.</t>
  </si>
  <si>
    <t>Неисполнение плановых назначений обусловлено в основном нарушением концессионером сроков создания объекта образования в соответствии с условиями заключенного концессионного соглашения</t>
  </si>
  <si>
    <t>Перевыполнение плановых назначений обусловлено в основном увеличением количества административных правонарушений: посягающих на общественный порядок и общественную безопасность; в промышленности, строительстве и энергетике; в области предпринимательской деятельности и деятельности саморегулируемых организаций.</t>
  </si>
  <si>
    <t>Перевыполнение плановых назначений обусловлено фактическими возвратами в бюджет ХМАО - Югры остатков субсидий, субвенций и иных межбюджетных трансфертов в большем объеме.</t>
  </si>
  <si>
    <t>Неисполнение плановых назначений обусловлено фактическими возвратами в бюджет города организациями остатков субсидий прошлых лет в меньшем объеме.</t>
  </si>
  <si>
    <t>Неисполнение плановых назначений обусловлено уменьшением численности получателей.</t>
  </si>
  <si>
    <t>Перевыполнение плановых назначений обусловлено поступлением в конце года незапланированных объемов прочих безвозмездных поступлений от муниципальных организаций по результатам проверок контрольно-ревизионного управления.</t>
  </si>
  <si>
    <t>Перевыполнение плановых назначений обусловлено   улучшением платежной дисциплины граждан.</t>
  </si>
  <si>
    <t>Неисполнение плановых назначений обусловлено  уменьшением количества дней посещения детьми общеобразовательных учреждений по причине болезни детей, актированных дней, переводом учащихся на обучение с применением дистанционных образовательных технологий в связи с объявлением карантина</t>
  </si>
  <si>
    <t>Неисполнение плановых назначений обусловлено в основном:
- расторжением концессионного соглашения на создание объекта образования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образования;
- экономией, сложившейся по результатам  проведения конкурсных процедур.</t>
  </si>
  <si>
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- экономией, сложившейся по результатам проведения конкурсных процедур по оказанию услуг по ларвицидной, акарицидной обработке территорий, оказанию услуг по проведению дератизации территорий.
</t>
  </si>
  <si>
    <t>Неисполнение плановых назначений обусловлено в основном:
- экономией, сложившаяся по результатам проведения конкурсных процедур на поставку малых архитектурных формы в рамках реализации инициативного проекта;
- экономией по факту оказанных услуг (фактическое количество пользователей услуг по организации проживания и питания в пунктах временного размещения и питания сложилось меньше запланированного);
- экономией, сложившейся по факту заключенных контрактов, договоров.</t>
  </si>
  <si>
    <t>Неисполнение плановых назначений обусловлено  возвратом в декабре 2025 года переплаты в размере 31 млн. руб., образовавшейся в связи с перерасчетом арендной платы за 2023-2024 годы, в связи с признанием недействующим пункта 1 постановления Правительства ХМАО – Югры № 713-п от 23.12.2022  «Об определении в 2023 году размера арендной платы за земельные участки, находящиеся в государственной собственности Ханты-Мансийского автономного округа – Югры, и земельные участки, государственная собственность на которые не разграничена» по заявлению ООО «Газпром трансгаз Сургут»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</si>
</sst>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0.0"/>
  </numFmts>
  <fonts count="12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5">
    <xf numFmtId="0" fontId="0" fillId="0" borderId="0" xfId="0"/>
    <xf numFmtId="165" fontId="1" fillId="0" borderId="0" xfId="0" applyNumberFormat="1" applyFont="1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 indent="1"/>
    </xf>
    <xf numFmtId="49" fontId="1" fillId="0" borderId="1" xfId="0" applyNumberFormat="1" applyFont="1" applyBorder="1" applyAlignment="1" applyProtection="1">
      <alignment horizontal="left" vertical="center" wrapText="1" indent="2"/>
    </xf>
    <xf numFmtId="164" fontId="1" fillId="0" borderId="1" xfId="0" applyNumberFormat="1" applyFont="1" applyBorder="1" applyAlignment="1" applyProtection="1">
      <alignment horizontal="left" vertical="center" wrapText="1" indent="2"/>
    </xf>
    <xf numFmtId="0" fontId="4" fillId="0" borderId="0" xfId="0" applyFont="1"/>
    <xf numFmtId="4" fontId="2" fillId="2" borderId="1" xfId="0" applyNumberFormat="1" applyFont="1" applyFill="1" applyBorder="1" applyAlignment="1" applyProtection="1">
      <alignment horizontal="right"/>
    </xf>
    <xf numFmtId="165" fontId="2" fillId="2" borderId="1" xfId="0" applyNumberFormat="1" applyFont="1" applyFill="1" applyBorder="1" applyAlignment="1" applyProtection="1">
      <alignment horizontal="right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right" vertical="center" wrapText="1"/>
    </xf>
    <xf numFmtId="165" fontId="2" fillId="4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2" fillId="4" borderId="1" xfId="0" applyFont="1" applyFill="1" applyBorder="1"/>
    <xf numFmtId="0" fontId="2" fillId="2" borderId="1" xfId="0" applyFont="1" applyFill="1" applyBorder="1"/>
    <xf numFmtId="165" fontId="1" fillId="5" borderId="1" xfId="0" applyNumberFormat="1" applyFont="1" applyFill="1" applyBorder="1" applyAlignment="1" applyProtection="1">
      <alignment horizontal="right" vertical="center" wrapText="1"/>
    </xf>
    <xf numFmtId="165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 applyProtection="1">
      <alignment wrapText="1"/>
    </xf>
    <xf numFmtId="0" fontId="5" fillId="0" borderId="0" xfId="0" applyFont="1" applyAlignment="1">
      <alignment horizontal="left" wrapText="1" indent="9"/>
    </xf>
    <xf numFmtId="0" fontId="5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justify" vertical="center" wrapText="1"/>
    </xf>
    <xf numFmtId="49" fontId="2" fillId="4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Alignment="1">
      <alignment horizontal="justify" vertical="center"/>
    </xf>
    <xf numFmtId="2" fontId="1" fillId="0" borderId="1" xfId="0" applyNumberFormat="1" applyFont="1" applyBorder="1" applyAlignment="1" applyProtection="1">
      <alignment horizontal="left" vertical="center" wrapText="1" indent="3"/>
    </xf>
    <xf numFmtId="49" fontId="1" fillId="0" borderId="1" xfId="0" applyNumberFormat="1" applyFont="1" applyBorder="1" applyAlignment="1" applyProtection="1">
      <alignment horizontal="left" vertical="center" wrapText="1" indent="3"/>
    </xf>
    <xf numFmtId="49" fontId="1" fillId="0" borderId="1" xfId="0" applyNumberFormat="1" applyFont="1" applyFill="1" applyBorder="1" applyAlignment="1" applyProtection="1">
      <alignment horizontal="left" vertical="center" wrapText="1" indent="2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/>
    <xf numFmtId="0" fontId="1" fillId="0" borderId="0" xfId="0" applyFont="1" applyFill="1"/>
    <xf numFmtId="49" fontId="1" fillId="0" borderId="1" xfId="0" applyNumberFormat="1" applyFont="1" applyFill="1" applyBorder="1" applyAlignment="1" applyProtection="1">
      <alignment horizontal="left" vertical="center" wrapText="1" indent="3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/>
    <xf numFmtId="4" fontId="8" fillId="0" borderId="0" xfId="0" applyNumberFormat="1" applyFont="1"/>
    <xf numFmtId="4" fontId="10" fillId="0" borderId="0" xfId="0" applyNumberFormat="1" applyFont="1"/>
    <xf numFmtId="4" fontId="9" fillId="0" borderId="0" xfId="0" applyNumberFormat="1" applyFont="1" applyFill="1"/>
    <xf numFmtId="4" fontId="6" fillId="0" borderId="0" xfId="0" applyNumberFormat="1" applyFont="1"/>
    <xf numFmtId="4" fontId="6" fillId="0" borderId="0" xfId="0" applyNumberFormat="1" applyFont="1" applyFill="1"/>
    <xf numFmtId="4" fontId="1" fillId="0" borderId="0" xfId="0" applyNumberFormat="1" applyFont="1"/>
    <xf numFmtId="4" fontId="11" fillId="2" borderId="1" xfId="0" applyNumberFormat="1" applyFont="1" applyFill="1" applyBorder="1" applyAlignment="1" applyProtection="1">
      <alignment horizontal="right"/>
    </xf>
    <xf numFmtId="49" fontId="4" fillId="6" borderId="1" xfId="0" applyNumberFormat="1" applyFont="1" applyFill="1" applyBorder="1" applyAlignment="1" applyProtection="1">
      <alignment horizontal="justify" vertical="center" wrapText="1"/>
    </xf>
    <xf numFmtId="4" fontId="4" fillId="6" borderId="1" xfId="0" applyNumberFormat="1" applyFont="1" applyFill="1" applyBorder="1" applyAlignment="1" applyProtection="1">
      <alignment horizontal="right" vertical="center" wrapText="1"/>
    </xf>
    <xf numFmtId="165" fontId="4" fillId="6" borderId="1" xfId="0" applyNumberFormat="1" applyFont="1" applyFill="1" applyBorder="1" applyAlignment="1" applyProtection="1">
      <alignment horizontal="right" vertical="center" wrapText="1"/>
    </xf>
    <xf numFmtId="0" fontId="4" fillId="6" borderId="1" xfId="0" applyFont="1" applyFill="1" applyBorder="1"/>
    <xf numFmtId="0" fontId="4" fillId="6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26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47" Type="http://schemas.openxmlformats.org/officeDocument/2006/relationships/revisionLog" Target="revisionLog47.xml"/><Relationship Id="rId50" Type="http://schemas.openxmlformats.org/officeDocument/2006/relationships/revisionLog" Target="revisionLog50.xml"/><Relationship Id="rId55" Type="http://schemas.openxmlformats.org/officeDocument/2006/relationships/revisionLog" Target="revisionLog55.xml"/><Relationship Id="rId63" Type="http://schemas.openxmlformats.org/officeDocument/2006/relationships/revisionLog" Target="revisionLog63.xml"/><Relationship Id="rId7" Type="http://schemas.openxmlformats.org/officeDocument/2006/relationships/revisionLog" Target="revisionLog7.xml"/><Relationship Id="rId29" Type="http://schemas.openxmlformats.org/officeDocument/2006/relationships/revisionLog" Target="revisionLog29.xml"/><Relationship Id="rId16" Type="http://schemas.openxmlformats.org/officeDocument/2006/relationships/revisionLog" Target="revisionLog1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3" Type="http://schemas.openxmlformats.org/officeDocument/2006/relationships/revisionLog" Target="revisionLog53.xml"/><Relationship Id="rId58" Type="http://schemas.openxmlformats.org/officeDocument/2006/relationships/revisionLog" Target="revisionLog58.xml"/><Relationship Id="rId66" Type="http://schemas.openxmlformats.org/officeDocument/2006/relationships/revisionLog" Target="revisionLog66.xml"/><Relationship Id="rId5" Type="http://schemas.openxmlformats.org/officeDocument/2006/relationships/revisionLog" Target="revisionLog5.xml"/><Relationship Id="rId61" Type="http://schemas.openxmlformats.org/officeDocument/2006/relationships/revisionLog" Target="revisionLog61.xml"/><Relationship Id="rId19" Type="http://schemas.openxmlformats.org/officeDocument/2006/relationships/revisionLog" Target="revisionLog1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48" Type="http://schemas.openxmlformats.org/officeDocument/2006/relationships/revisionLog" Target="revisionLog48.xml"/><Relationship Id="rId56" Type="http://schemas.openxmlformats.org/officeDocument/2006/relationships/revisionLog" Target="revisionLog56.xml"/><Relationship Id="rId64" Type="http://schemas.openxmlformats.org/officeDocument/2006/relationships/revisionLog" Target="revisionLog64.xml"/><Relationship Id="rId8" Type="http://schemas.openxmlformats.org/officeDocument/2006/relationships/revisionLog" Target="revisionLog8.xml"/><Relationship Id="rId51" Type="http://schemas.openxmlformats.org/officeDocument/2006/relationships/revisionLog" Target="revisionLog51.xml"/><Relationship Id="rId3" Type="http://schemas.openxmlformats.org/officeDocument/2006/relationships/revisionLog" Target="revisionLog3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59" Type="http://schemas.openxmlformats.org/officeDocument/2006/relationships/revisionLog" Target="revisionLog59.xml"/><Relationship Id="rId67" Type="http://schemas.openxmlformats.org/officeDocument/2006/relationships/revisionLog" Target="revisionLog67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Relationship Id="rId54" Type="http://schemas.openxmlformats.org/officeDocument/2006/relationships/revisionLog" Target="revisionLog54.xml"/><Relationship Id="rId62" Type="http://schemas.openxmlformats.org/officeDocument/2006/relationships/revisionLog" Target="revisionLog62.xml"/><Relationship Id="rId6" Type="http://schemas.openxmlformats.org/officeDocument/2006/relationships/revisionLog" Target="revisionLog6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49" Type="http://schemas.openxmlformats.org/officeDocument/2006/relationships/revisionLog" Target="revisionLog49.xml"/><Relationship Id="rId57" Type="http://schemas.openxmlformats.org/officeDocument/2006/relationships/revisionLog" Target="revisionLog57.xml"/><Relationship Id="rId10" Type="http://schemas.openxmlformats.org/officeDocument/2006/relationships/revisionLog" Target="revisionLog10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52" Type="http://schemas.openxmlformats.org/officeDocument/2006/relationships/revisionLog" Target="revisionLog52.xml"/><Relationship Id="rId60" Type="http://schemas.openxmlformats.org/officeDocument/2006/relationships/revisionLog" Target="revisionLog60.xml"/><Relationship Id="rId65" Type="http://schemas.openxmlformats.org/officeDocument/2006/relationships/revisionLog" Target="revisionLog65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9" Type="http://schemas.openxmlformats.org/officeDocument/2006/relationships/revisionLog" Target="revisionLog3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AB8FD28-17B1-4111-8E87-9E34BB5DA83D}" diskRevisions="1" revisionId="154" version="67">
  <header guid="{984908F4-A2B4-4B93-934B-7A653FDFEABC}" dateTime="2026-03-10T13:21:00" maxSheetId="2" userName="Каменская Ирина Владимировна" r:id="rId3" minRId="5" maxRId="6">
    <sheetIdMap count="1">
      <sheetId val="1"/>
    </sheetIdMap>
  </header>
  <header guid="{62E872C8-6AEF-4C24-A6B4-C988CC854E02}" dateTime="2026-03-10T13:36:12" maxSheetId="2" userName="Каменская Ирина Владимировна" r:id="rId4" minRId="7">
    <sheetIdMap count="1">
      <sheetId val="1"/>
    </sheetIdMap>
  </header>
  <header guid="{CD26D893-B553-4DD2-8E70-AC0A2C58B72F}" dateTime="2026-03-10T13:37:03" maxSheetId="2" userName="Каменская Ирина Владимировна" r:id="rId5" minRId="8">
    <sheetIdMap count="1">
      <sheetId val="1"/>
    </sheetIdMap>
  </header>
  <header guid="{4331D000-401D-4F17-996C-4CC5464D0C9D}" dateTime="2026-03-10T13:49:23" maxSheetId="2" userName="Каменская Ирина Владимировна" r:id="rId6" minRId="9">
    <sheetIdMap count="1">
      <sheetId val="1"/>
    </sheetIdMap>
  </header>
  <header guid="{0277E507-F3DA-42B0-AE56-D5D10B134EBA}" dateTime="2026-03-11T14:36:43" maxSheetId="2" userName="Маганёва Екатерина Николаевна" r:id="rId7" minRId="10">
    <sheetIdMap count="1">
      <sheetId val="1"/>
    </sheetIdMap>
  </header>
  <header guid="{8E2FDE23-F4DD-4148-86B2-99001760FD80}" dateTime="2026-03-11T14:37:52" maxSheetId="2" userName="Маганёва Екатерина Николаевна" r:id="rId8">
    <sheetIdMap count="1">
      <sheetId val="1"/>
    </sheetIdMap>
  </header>
  <header guid="{0D0FBD35-1CCD-4334-A49A-63EC89683180}" dateTime="2026-03-11T15:12:33" maxSheetId="2" userName="Маганёва Екатерина Николаевна" r:id="rId9" minRId="11">
    <sheetIdMap count="1">
      <sheetId val="1"/>
    </sheetIdMap>
  </header>
  <header guid="{99F2F2C4-5A3E-4AA6-BC47-354E221D8B2F}" dateTime="2026-03-11T15:15:34" maxSheetId="2" userName="Маганёва Екатерина Николаевна" r:id="rId10" minRId="12">
    <sheetIdMap count="1">
      <sheetId val="1"/>
    </sheetIdMap>
  </header>
  <header guid="{E6EEDB0E-2BA7-41D3-8F8B-28D0F0D243C7}" dateTime="2026-03-11T15:17:40" maxSheetId="2" userName="Маганёва Екатерина Николаевна" r:id="rId11" minRId="13">
    <sheetIdMap count="1">
      <sheetId val="1"/>
    </sheetIdMap>
  </header>
  <header guid="{3896B2B7-6002-47AE-A52B-007ED9C41CA8}" dateTime="2026-03-11T15:18:05" maxSheetId="2" userName="Маганёва Екатерина Николаевна" r:id="rId12">
    <sheetIdMap count="1">
      <sheetId val="1"/>
    </sheetIdMap>
  </header>
  <header guid="{B248B496-031B-4F39-B4C2-99DDBED1962B}" dateTime="2026-03-11T15:18:52" maxSheetId="2" userName="Маганёва Екатерина Николаевна" r:id="rId13">
    <sheetIdMap count="1">
      <sheetId val="1"/>
    </sheetIdMap>
  </header>
  <header guid="{4C3E64A5-7650-4E77-8342-61D7052D9D81}" dateTime="2026-03-12T11:44:44" maxSheetId="2" userName="Комлева Виктория Васимовна" r:id="rId14" minRId="14">
    <sheetIdMap count="1">
      <sheetId val="1"/>
    </sheetIdMap>
  </header>
  <header guid="{08A4D587-16C2-4721-97A0-43B4F15F7A24}" dateTime="2026-03-12T11:52:35" maxSheetId="2" userName="Комлева Виктория Васимовна" r:id="rId15" minRId="15">
    <sheetIdMap count="1">
      <sheetId val="1"/>
    </sheetIdMap>
  </header>
  <header guid="{71DD2065-44FD-48FA-A588-67279D757BE9}" dateTime="2026-03-12T12:46:02" maxSheetId="2" userName="Комлева Виктория Васимовна" r:id="rId16">
    <sheetIdMap count="1">
      <sheetId val="1"/>
    </sheetIdMap>
  </header>
  <header guid="{F8B28FEC-68A9-409C-9205-7FFA6CF1F974}" dateTime="2026-03-12T13:45:42" maxSheetId="2" userName="Каменская Ирина Владимировна" r:id="rId17" minRId="18">
    <sheetIdMap count="1">
      <sheetId val="1"/>
    </sheetIdMap>
  </header>
  <header guid="{759D8A71-5DED-4A84-93F3-F8EF9FF32DF6}" dateTime="2026-03-12T13:55:11" maxSheetId="2" userName="Каменская Ирина Владимировна" r:id="rId18" minRId="22">
    <sheetIdMap count="1">
      <sheetId val="1"/>
    </sheetIdMap>
  </header>
  <header guid="{EF872026-52DE-4E04-B3FA-BE6811CC0F08}" dateTime="2026-03-12T14:06:17" maxSheetId="2" userName="Каменская Ирина Владимировна" r:id="rId19" minRId="23">
    <sheetIdMap count="1">
      <sheetId val="1"/>
    </sheetIdMap>
  </header>
  <header guid="{0E6D27E2-9D17-4BD6-BB0B-E767E1F28C72}" dateTime="2026-03-12T15:16:17" maxSheetId="2" userName="Комлева Виктория Васимовна" r:id="rId20" minRId="24">
    <sheetIdMap count="1">
      <sheetId val="1"/>
    </sheetIdMap>
  </header>
  <header guid="{8FF0020A-5CB6-4638-AF82-B7F012F5B7D0}" dateTime="2026-03-12T15:17:22" maxSheetId="2" userName="Комлева Виктория Васимовна" r:id="rId21" minRId="27">
    <sheetIdMap count="1">
      <sheetId val="1"/>
    </sheetIdMap>
  </header>
  <header guid="{B98EC0DB-910C-4E74-863A-B24710EBC949}" dateTime="2026-03-12T15:18:23" maxSheetId="2" userName="Комлева Виктория Васимовна" r:id="rId22">
    <sheetIdMap count="1">
      <sheetId val="1"/>
    </sheetIdMap>
  </header>
  <header guid="{A3F7C7D8-0423-4436-81BD-A9077B198705}" dateTime="2026-03-12T15:18:56" maxSheetId="2" userName="Комлева Виктория Васимовна" r:id="rId23" minRId="30">
    <sheetIdMap count="1">
      <sheetId val="1"/>
    </sheetIdMap>
  </header>
  <header guid="{1AB3B3D7-2A7E-40DE-B931-F607D6AC7D9B}" dateTime="2026-03-12T15:54:40" maxSheetId="2" userName="Комлева Виктория Васимовна" r:id="rId24" minRId="31">
    <sheetIdMap count="1">
      <sheetId val="1"/>
    </sheetIdMap>
  </header>
  <header guid="{23B33625-0CBE-45D2-99B4-1BB321A2ACF6}" dateTime="2026-03-12T15:55:07" maxSheetId="2" userName="Комлева Виктория Васимовна" r:id="rId25" minRId="32">
    <sheetIdMap count="1">
      <sheetId val="1"/>
    </sheetIdMap>
  </header>
  <header guid="{0C1373FF-16B9-4F6A-9AD9-E67D91FCE0A4}" dateTime="2026-03-12T15:55:59" maxSheetId="2" userName="Рогожина Ольга Сергеевна" r:id="rId26" minRId="33">
    <sheetIdMap count="1">
      <sheetId val="1"/>
    </sheetIdMap>
  </header>
  <header guid="{73661561-5BAD-4BF6-B375-A6273476F1BC}" dateTime="2026-03-12T16:04:28" maxSheetId="2" userName="Рогожина Ольга Сергеевна" r:id="rId27" minRId="37">
    <sheetIdMap count="1">
      <sheetId val="1"/>
    </sheetIdMap>
  </header>
  <header guid="{56A1E341-9CE9-477B-A44D-EB5C971BCE69}" dateTime="2026-03-12T16:12:22" maxSheetId="2" userName="Рогожина Ольга Сергеевна" r:id="rId28" minRId="38">
    <sheetIdMap count="1">
      <sheetId val="1"/>
    </sheetIdMap>
  </header>
  <header guid="{21994D74-7B3E-4227-9342-36D2F292C71C}" dateTime="2026-03-12T16:21:02" maxSheetId="2" userName="Рогожина Ольга Сергеевна" r:id="rId29" minRId="39">
    <sheetIdMap count="1">
      <sheetId val="1"/>
    </sheetIdMap>
  </header>
  <header guid="{C3950849-FB92-498A-882B-287BC71A80EE}" dateTime="2026-03-12T16:32:19" maxSheetId="2" userName="Рогожина Ольга Сергеевна" r:id="rId30" minRId="40" maxRId="41">
    <sheetIdMap count="1">
      <sheetId val="1"/>
    </sheetIdMap>
  </header>
  <header guid="{DB53538F-81C4-482D-8410-1EBFA77AD945}" dateTime="2026-03-12T16:32:34" maxSheetId="2" userName="Рогожина Ольга Сергеевна" r:id="rId31" minRId="42">
    <sheetIdMap count="1">
      <sheetId val="1"/>
    </sheetIdMap>
  </header>
  <header guid="{A98BFD03-284A-4698-B2AB-B66C119070B0}" dateTime="2026-03-12T16:37:12" maxSheetId="2" userName="Рогожина Ольга Сергеевна" r:id="rId32" minRId="43">
    <sheetIdMap count="1">
      <sheetId val="1"/>
    </sheetIdMap>
  </header>
  <header guid="{AA7DD273-B021-4FCD-A1CD-28E8B5753771}" dateTime="2026-03-12T16:41:09" maxSheetId="2" userName="Рогожина Ольга Сергеевна" r:id="rId33" minRId="44">
    <sheetIdMap count="1">
      <sheetId val="1"/>
    </sheetIdMap>
  </header>
  <header guid="{E2E75D8E-072F-4CD5-89A4-0D4891B89A11}" dateTime="2026-03-12T17:03:06" maxSheetId="2" userName="Рогожина Ольга Сергеевна" r:id="rId34" minRId="45">
    <sheetIdMap count="1">
      <sheetId val="1"/>
    </sheetIdMap>
  </header>
  <header guid="{6045B534-B08F-4D85-8796-BE7FA4246925}" dateTime="2026-03-12T17:09:47" maxSheetId="2" userName="Комлева Виктория Васимовна" r:id="rId35" minRId="46" maxRId="68">
    <sheetIdMap count="1">
      <sheetId val="1"/>
    </sheetIdMap>
  </header>
  <header guid="{C8D35614-D976-45A5-8A36-AD02B27A89DD}" dateTime="2026-03-12T17:18:04" maxSheetId="2" userName="Комлева Виктория Васимовна" r:id="rId36" minRId="69">
    <sheetIdMap count="1">
      <sheetId val="1"/>
    </sheetIdMap>
  </header>
  <header guid="{BB02574D-0238-4942-BFB2-7506A5B16755}" dateTime="2026-03-12T17:33:15" maxSheetId="2" userName="Маганёва Екатерина Николаевна" r:id="rId37" minRId="70">
    <sheetIdMap count="1">
      <sheetId val="1"/>
    </sheetIdMap>
  </header>
  <header guid="{90EA27BD-E7AB-4BDC-9A7A-EEE6758ADF7F}" dateTime="2026-03-12T17:33:48" maxSheetId="2" userName="Маганёва Екатерина Николаевна" r:id="rId38">
    <sheetIdMap count="1">
      <sheetId val="1"/>
    </sheetIdMap>
  </header>
  <header guid="{9A58A0AD-1240-4ADF-A2B6-F39075A89F11}" dateTime="2026-03-12T17:37:09" maxSheetId="2" userName="Маганёва Екатерина Николаевна" r:id="rId39" minRId="71">
    <sheetIdMap count="1">
      <sheetId val="1"/>
    </sheetIdMap>
  </header>
  <header guid="{2CD8F7D0-75B5-4B3A-93CE-D550EAEC6CD8}" dateTime="2026-03-13T10:01:11" maxSheetId="2" userName="Рогожина Ольга Сергеевна" r:id="rId40" minRId="72">
    <sheetIdMap count="1">
      <sheetId val="1"/>
    </sheetIdMap>
  </header>
  <header guid="{08DFD42C-C73C-4942-8A19-95052611FFF2}" dateTime="2026-03-13T10:01:31" maxSheetId="2" userName="Рогожина Ольга Сергеевна" r:id="rId41">
    <sheetIdMap count="1">
      <sheetId val="1"/>
    </sheetIdMap>
  </header>
  <header guid="{F64BD457-1A48-471E-9EE3-E3BF6F9474BC}" dateTime="2026-03-13T10:02:13" maxSheetId="2" userName="Рогожина Ольга Сергеевна" r:id="rId42" minRId="73">
    <sheetIdMap count="1">
      <sheetId val="1"/>
    </sheetIdMap>
  </header>
  <header guid="{5AAB242C-6DB5-4FCB-9667-C0920CA570E6}" dateTime="2026-03-13T10:02:50" maxSheetId="2" userName="Рогожина Ольга Сергеевна" r:id="rId43" minRId="74">
    <sheetIdMap count="1">
      <sheetId val="1"/>
    </sheetIdMap>
  </header>
  <header guid="{C1C8C87B-29C5-42DF-9C9F-C7C0FC184460}" dateTime="2026-03-13T10:09:13" maxSheetId="2" userName="Рогожина Ольга Сергеевна" r:id="rId44" minRId="75">
    <sheetIdMap count="1">
      <sheetId val="1"/>
    </sheetIdMap>
  </header>
  <header guid="{3C602842-982B-423F-A9C1-139B9DAD15F1}" dateTime="2026-03-16T14:11:01" maxSheetId="2" userName="Каменская Ирина Владимировна" r:id="rId45" minRId="76">
    <sheetIdMap count="1">
      <sheetId val="1"/>
    </sheetIdMap>
  </header>
  <header guid="{4D41B518-8836-4A8C-861B-EAC57897D819}" dateTime="2026-03-16T14:16:34" maxSheetId="2" userName="Каменская Ирина Владимировна" r:id="rId46" minRId="77">
    <sheetIdMap count="1">
      <sheetId val="1"/>
    </sheetIdMap>
  </header>
  <header guid="{754B8DF6-FAF5-4AE4-AD13-99C139DC0DD8}" dateTime="2026-03-16T16:35:13" maxSheetId="2" userName="Маркова Инесса Владимировна" r:id="rId47" minRId="78">
    <sheetIdMap count="1">
      <sheetId val="1"/>
    </sheetIdMap>
  </header>
  <header guid="{202FA205-CA40-4397-A0BE-A77E78E27067}" dateTime="2026-03-16T17:05:46" maxSheetId="2" userName="Комлева Виктория Васимовна" r:id="rId48" minRId="79" maxRId="127">
    <sheetIdMap count="1">
      <sheetId val="1"/>
    </sheetIdMap>
  </header>
  <header guid="{8C12C386-8910-4832-8602-60C9CD1C7C73}" dateTime="2026-03-16T17:05:53" maxSheetId="2" userName="Комлева Виктория Васимовна" r:id="rId49" minRId="130" maxRId="132">
    <sheetIdMap count="1">
      <sheetId val="1"/>
    </sheetIdMap>
  </header>
  <header guid="{5DD5187C-DC95-4862-8F33-1395F1C1F572}" dateTime="2026-03-18T13:59:04" maxSheetId="2" userName="Шулепова Ольга Анатольевна" r:id="rId50">
    <sheetIdMap count="1">
      <sheetId val="1"/>
    </sheetIdMap>
  </header>
  <header guid="{311B08C1-D6A9-4CEC-B9DD-1078151D4512}" dateTime="2026-03-19T16:59:14" maxSheetId="2" userName="Маркова Инесса Владимировна" r:id="rId51" minRId="136">
    <sheetIdMap count="1">
      <sheetId val="1"/>
    </sheetIdMap>
  </header>
  <header guid="{16FD5282-2DC0-49CC-9514-5BE35F4980E5}" dateTime="2026-03-20T11:04:28" maxSheetId="2" userName="Каменская Ирина Владимировна" r:id="rId52">
    <sheetIdMap count="1">
      <sheetId val="1"/>
    </sheetIdMap>
  </header>
  <header guid="{C523E85D-B7B4-4E14-9D5C-7B4138B29DF3}" dateTime="2026-03-20T11:11:21" maxSheetId="2" userName="Каменская Ирина Владимировна" r:id="rId53" minRId="141" maxRId="143">
    <sheetIdMap count="1">
      <sheetId val="1"/>
    </sheetIdMap>
  </header>
  <header guid="{224CE871-947F-4A3D-907D-FE2040E08AD3}" dateTime="2026-03-20T11:11:39" maxSheetId="2" userName="Каменская Ирина Владимировна" r:id="rId54">
    <sheetIdMap count="1">
      <sheetId val="1"/>
    </sheetIdMap>
  </header>
  <header guid="{195520CA-5E13-4DB5-8662-9B734C3125F5}" dateTime="2026-03-20T11:12:05" maxSheetId="2" userName="Каменская Ирина Владимировна" r:id="rId55">
    <sheetIdMap count="1">
      <sheetId val="1"/>
    </sheetIdMap>
  </header>
  <header guid="{9F89CD14-8BE8-4B17-BBFF-6903F328F484}" dateTime="2026-03-20T11:12:32" maxSheetId="2" userName="Каменская Ирина Владимировна" r:id="rId56" minRId="144">
    <sheetIdMap count="1">
      <sheetId val="1"/>
    </sheetIdMap>
  </header>
  <header guid="{293B4E49-D732-41B1-BD89-18BF940A5559}" dateTime="2026-03-20T11:12:45" maxSheetId="2" userName="Каменская Ирина Владимировна" r:id="rId57">
    <sheetIdMap count="1">
      <sheetId val="1"/>
    </sheetIdMap>
  </header>
  <header guid="{95BBED89-0AD1-4028-A6FA-A7D61E19E307}" dateTime="2026-03-20T11:12:51" maxSheetId="2" userName="Каменская Ирина Владимировна" r:id="rId58">
    <sheetIdMap count="1">
      <sheetId val="1"/>
    </sheetIdMap>
  </header>
  <header guid="{C264448A-9FA5-43F9-B29E-D86217E57BF0}" dateTime="2026-03-20T11:13:05" maxSheetId="2" userName="Каменская Ирина Владимировна" r:id="rId59">
    <sheetIdMap count="1">
      <sheetId val="1"/>
    </sheetIdMap>
  </header>
  <header guid="{1546F8A8-FCAB-46BB-96AE-476019B2BD1B}" dateTime="2026-03-20T11:13:11" maxSheetId="2" userName="Каменская Ирина Владимировна" r:id="rId60">
    <sheetIdMap count="1">
      <sheetId val="1"/>
    </sheetIdMap>
  </header>
  <header guid="{0C4CCCB0-C3DD-4276-86A5-FC3D4A67F80D}" dateTime="2026-03-20T11:13:20" maxSheetId="2" userName="Каменская Ирина Владимировна" r:id="rId61">
    <sheetIdMap count="1">
      <sheetId val="1"/>
    </sheetIdMap>
  </header>
  <header guid="{9A4E8B81-B521-40EE-84D0-D5D3CD45AA76}" dateTime="2026-03-20T11:13:28" maxSheetId="2" userName="Каменская Ирина Владимировна" r:id="rId62">
    <sheetIdMap count="1">
      <sheetId val="1"/>
    </sheetIdMap>
  </header>
  <header guid="{F43C5CE0-A4C7-43FB-B026-A946DA83A18D}" dateTime="2026-03-20T15:28:04" maxSheetId="2" userName="Маркова Инесса Владимировна" r:id="rId63" minRId="145">
    <sheetIdMap count="1">
      <sheetId val="1"/>
    </sheetIdMap>
  </header>
  <header guid="{DB107027-82B2-4BD7-ACDC-E7E21387BC89}" dateTime="2026-03-24T16:30:06" maxSheetId="2" userName="Маркова Инесса Владимировна" r:id="rId64">
    <sheetIdMap count="1">
      <sheetId val="1"/>
    </sheetIdMap>
  </header>
  <header guid="{4D2F4F8F-E5D6-4812-ABCD-62F55C8AEA20}" dateTime="2026-03-24T16:31:03" maxSheetId="2" userName="Маганёва Екатерина Николаевна" r:id="rId65">
    <sheetIdMap count="1">
      <sheetId val="1"/>
    </sheetIdMap>
  </header>
  <header guid="{11057E62-9388-4F8D-B460-6DA6BE85C049}" dateTime="2026-03-24T16:31:36" maxSheetId="2" userName="Маганёва Екатерина Николаевна" r:id="rId66">
    <sheetIdMap count="1">
      <sheetId val="1"/>
    </sheetIdMap>
  </header>
  <header guid="{AAB8FD28-17B1-4111-8E87-9E34BB5DA83D}" dateTime="2026-03-24T16:31:49" maxSheetId="2" userName="Маганёва Екатерина Николаевна" r:id="rId67">
    <sheetIdMap count="1">
      <sheetId val="1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>
    <oc r="H42" t="inlineStr">
      <is>
        <t>Перевыполнение плановых назначений обусловлено в основном увеличением количества административных правонарушений, посягающих на общественный порядок и общественную безопасность.</t>
      </is>
    </oc>
    <nc r="H42" t="inlineStr">
      <is>
        <t>Перевыполнение плановых назначений обусловлено в основном увеличением количества административных правонарушений, посягающих на общественный порядок и общественную безопасность; за административные правонарушения в промышленности, строительстве и энергетике; за административные правонарушения в области предпринимательской деятельности и деятельности саморегулируемых организаций.</t>
      </is>
    </nc>
  </rcc>
  <rfmt sheetId="1" sqref="H43" start="0" length="0">
    <dxf>
      <font>
        <sz val="8"/>
        <name val="Arial Narrow"/>
        <scheme val="none"/>
      </font>
      <numFmt numFmtId="164" formatCode="?"/>
      <fill>
        <patternFill patternType="none">
          <bgColor indexed="65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1" sqref="H42">
    <dxf>
      <fill>
        <patternFill patternType="none">
          <bgColor auto="1"/>
        </patternFill>
      </fill>
    </dxf>
  </rfmt>
  <rfmt sheetId="1" sqref="H42" start="0" length="2147483647">
    <dxf>
      <font>
        <color auto="1"/>
      </font>
    </dxf>
  </rfmt>
  <rfmt sheetId="1" sqref="H41">
    <dxf>
      <fill>
        <patternFill patternType="none">
          <bgColor auto="1"/>
        </patternFill>
      </fill>
    </dxf>
  </rfmt>
  <rfmt sheetId="1" sqref="H43" start="0" length="2147483647">
    <dxf>
      <font>
        <name val="Times New Roman"/>
        <scheme val="none"/>
      </font>
    </dxf>
  </rfmt>
  <rfmt sheetId="1" sqref="H43" start="0" length="2147483647">
    <dxf>
      <font>
        <sz val="11"/>
      </font>
    </dxf>
  </rfmt>
  <rcc rId="6" sId="1">
    <nc r="H43" t="inlineStr">
      <is>
        <t>Перевыполнение плановых назначений обусловлено в основном увеличением количества административных правонарушений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продукцию.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4">
    <dxf>
      <fill>
        <patternFill patternType="none">
          <bgColor auto="1"/>
        </patternFill>
      </fill>
    </dxf>
  </rfmt>
  <rfmt sheetId="1" sqref="H44" start="0" length="2147483647">
    <dxf>
      <font>
        <color auto="1"/>
      </font>
    </dxf>
  </rfmt>
  <rfmt sheetId="1" sqref="H45" start="0" length="0">
    <dxf>
      <font>
        <sz val="8"/>
        <name val="Arial Narrow"/>
        <scheme val="none"/>
      </font>
      <numFmt numFmtId="30" formatCode="@"/>
      <fill>
        <patternFill patternType="none">
          <bgColor indexed="65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cc rId="7" sId="1">
    <nc r="H45" t="inlineStr">
      <is>
        <t>Перевыполнение плановых назначений обусловлено фактически сложившимися поступлениями средств в счетШтрафы,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    </is>
    </nc>
  </rcc>
  <rfmt sheetId="1" sqref="H45" start="0" length="2147483647">
    <dxf>
      <font>
        <sz val="11"/>
      </font>
    </dxf>
  </rfmt>
  <rfmt sheetId="1" sqref="H45" start="0" length="2147483647">
    <dxf>
      <font>
        <name val="Times New Roman"/>
        <scheme val="none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H45" t="inlineStr">
      <is>
        <t>Перевыполнение плановых назначений обусловлено фактически сложившимися поступлениями средств в счетШтрафы,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    </is>
    </oc>
    <nc r="H45" t="inlineStr">
      <is>
        <t>Перевыполнение плановых назначений обусловлено фактически сложившимися поступлениями штрафов, неустоек, пени, уплаченных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H47" t="inlineStr">
      <is>
        <t>Перевыполнение плановых назначений обусловлено фактически сложившимися поступлениями средств в счет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в соответствии с заявлениями физических и юридических лиц.</t>
      </is>
    </oc>
    <nc r="H47" t="inlineStr">
      <is>
        <t>Перевыполнение плановых назначений обусловлено фактически сложившимися поступлениями средств по платежам, уплачиваемым в целях возмещения вреда, причиняемого автомобильным дорогам местного значения тяжеловесными транспортными средствами.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60" start="0" length="2147483647">
    <dxf>
      <font>
        <color auto="1"/>
      </font>
    </dxf>
  </rfmt>
  <rcc rId="10" sId="1">
    <oc r="H65" t="inlineStr">
      <is>
        <t>Неисполнение плановых назначений обусловлено в основном не предоставлением документов на выплату капитального гранта в соответствии с заключенным концессионным соглашением по объекту образования.</t>
      </is>
    </oc>
    <nc r="H65" t="inlineStr">
      <is>
        <t>Неисполнение плановых назначений обусловлено в основном нарушением концессионером сроков создания объекта образования в соответствии с условиями заключенного концессионного соглашения</t>
      </is>
    </nc>
  </rcc>
  <rfmt sheetId="1" sqref="H65" start="0" length="2147483647">
    <dxf>
      <font>
        <color auto="1"/>
      </font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65">
    <dxf>
      <fill>
        <patternFill patternType="none">
          <bgColor auto="1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H72" t="inlineStr">
      <is>
        <t>Неисполнение плановых назначений обусловлено в основном:
- не предоставлением документов на выплату капитального гранта в соответствии с заключенным концессионным соглашением по объектам образования;
- изменением сроков создания спортивных объектов в соответствии с заключенными концессионными соглашениями и отсутствием необходимости в предоставлении капитальных грантов в текущем финансовом году.</t>
      </is>
    </oc>
    <n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</t>
      </is>
    </oc>
    <n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</t>
      </is>
    </nc>
  </rcc>
  <rfmt sheetId="1" sqref="H72" start="0" length="2147483647">
    <dxf>
      <font>
        <color auto="1"/>
      </font>
    </dxf>
  </rfmt>
  <rfmt sheetId="1" sqref="H72">
    <dxf>
      <fill>
        <patternFill patternType="none">
          <bgColor auto="1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o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</t>
      </is>
    </oc>
    <nc r="H72" t="inlineStr">
      <is>
        <r>
          <t xml:space="preserve"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</t>
        </r>
        <r>
          <rPr>
            <sz val="11"/>
            <color rgb="FFFF0000"/>
            <rFont val="Times New Roman"/>
            <family val="1"/>
            <charset val="204"/>
          </rPr>
          <t>+ 2212</t>
        </r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72">
    <dxf>
      <fill>
        <patternFill patternType="solid">
          <bgColor rgb="FFFFFF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60">
    <dxf>
      <fill>
        <patternFill patternType="none">
          <bgColor auto="1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H27" t="inlineStr">
      <is>
        <t>Неисполнение плановых назначений обусловлено нарушением платежной дисциплины арендаторами.</t>
      </is>
    </oc>
    <nc r="H27" t="inlineStr">
      <is>
        <t>Неисполнение плановых назначений обусловлено нарушением арендаторами платежной дисциплины.</t>
      </is>
    </nc>
  </rcc>
  <rfmt sheetId="1" sqref="H27">
    <dxf>
      <fill>
        <patternFill patternType="none">
          <bgColor auto="1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H42" t="inlineStr">
      <is>
        <t>Перевыполнение плановых назначений обусловлено в основном увеличением количества административных правонарушений, посягающих на общественный порядок и общественную безопасность; за административные правонарушения в промышленности, строительстве и энергетике; за административные правонарушения в области предпринимательской деятельности и деятельности саморегулируемых организаций.</t>
      </is>
    </oc>
    <nc r="H42" t="inlineStr">
      <is>
        <t>Перевыполнение плановых назначений обусловлено в основном увеличением количества административных правонарушений: посягающих на общественный порядок и общественную безопасность; в промышленности, строительстве и энергетике; в области предпринимательской деятельности и деятельности саморегулируемых организаций.</t>
      </is>
    </nc>
  </rcc>
  <rcv guid="{3A7451E1-5482-4B10-948F-6447B716F139}" action="delete"/>
  <rdn rId="0" localSheetId="1" customView="1" name="Z_3A7451E1_5482_4B10_948F_6447B716F139_.wvu.PrintArea" hidden="1" oldHidden="1">
    <formula>'Исполнение ДОХОДЫ'!$A$1:$H$92</formula>
    <oldFormula>'Исполнение ДОХОДЫ'!$A$1:$H$92</oldFormula>
  </rdn>
  <rdn rId="0" localSheetId="1" customView="1" name="Z_3A7451E1_5482_4B10_948F_6447B716F139_.wvu.PrintTitles" hidden="1" oldHidden="1">
    <formula>'Исполнение ДОХОДЫ'!$5:$6</formula>
    <oldFormula>'Исполнение ДОХОДЫ'!$5:$6</oldFormula>
  </rdn>
  <rcv guid="{3A7451E1-5482-4B10-948F-6447B716F139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3" start="0" length="0">
    <dxf>
      <numFmt numFmtId="0" formatCode="General"/>
      <alignment horizontal="justify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45" start="0" length="0">
    <dxf>
      <numFmt numFmtId="0" formatCode="General"/>
      <alignment horizontal="justify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nc r="H85" t="inlineStr">
      <is>
        <t>Перевыполнение плановых назначений обусловлено поступлением прочих безвозмездных поступлений от государственных (муниципальных) организаций в бюджет в конце года.</t>
      </is>
    </nc>
  </rcc>
  <rfmt sheetId="1" sqref="H85">
    <dxf>
      <fill>
        <patternFill patternType="none">
          <bgColor auto="1"/>
        </patternFill>
      </fill>
    </dxf>
  </rfmt>
  <rdn rId="0" localSheetId="1" customView="1" name="Z_01A0BF27_9B05_4CF7_AD27_65DE2BE7C413_.wvu.Rows" hidden="1" oldHidden="1">
    <oldFormula>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ДОХОДЫ'!$87:$88</oldFormula>
  </rdn>
  <rcv guid="{01A0BF27-9B05-4CF7-AD27-65DE2BE7C413}" action="delete"/>
  <rdn rId="0" localSheetId="1" customView="1" name="Z_01A0BF27_9B05_4CF7_AD27_65DE2BE7C413_.wvu.PrintArea" hidden="1" oldHidden="1">
    <formula>'Исполнение ДОХОДЫ'!$A$1:$H$90</formula>
    <oldFormula>'Исполнение ДОХОДЫ'!$A$1:$H$90</oldFormula>
  </rdn>
  <rdn rId="0" localSheetId="1" customView="1" name="Z_01A0BF27_9B05_4CF7_AD27_65DE2BE7C413_.wvu.PrintTitles" hidden="1" oldHidden="1">
    <formula>'Исполнение ДОХОДЫ'!$5:$6</formula>
    <oldFormula>'Исполнение ДОХОДЫ'!$5:$6</oldFormula>
  </rdn>
  <rcv guid="{01A0BF27-9B05-4CF7-AD27-65DE2BE7C413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9">
    <dxf>
      <fill>
        <patternFill patternType="none">
          <bgColor auto="1"/>
        </patternFill>
      </fill>
    </dxf>
  </rfmt>
  <rfmt sheetId="1" sqref="H90" start="0" length="0">
    <dxf>
      <font>
        <b/>
        <sz val="8"/>
        <color theme="1"/>
        <name val="Arial Narrow"/>
        <scheme val="none"/>
      </font>
      <numFmt numFmtId="30" formatCode="@"/>
      <fill>
        <patternFill patternType="none">
          <bgColor indexed="65"/>
        </patternFill>
      </fill>
      <border outline="0">
        <left style="hair">
          <color indexed="64"/>
        </left>
        <right style="hair">
          <color indexed="64"/>
        </right>
      </border>
    </dxf>
  </rfmt>
  <rfmt sheetId="1" sqref="H90" start="0" length="2147483647">
    <dxf>
      <font>
        <name val="Times New Roman"/>
        <scheme val="none"/>
      </font>
    </dxf>
  </rfmt>
  <rfmt sheetId="1" sqref="H90" start="0" length="2147483647">
    <dxf>
      <font>
        <sz val="11"/>
      </font>
    </dxf>
  </rfmt>
  <rfmt sheetId="1" sqref="H90" start="0" length="2147483647">
    <dxf>
      <font>
        <b val="0"/>
      </font>
    </dxf>
  </rfmt>
  <rcc rId="22" sId="1">
    <nc r="H90" t="inlineStr">
      <is>
  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 (возврат остатков межбюджетных трансфертов прошлых лет и возврат восстановленных расходов, произведенных за счет межбюджетных трансфертов)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nc r="H86" t="inlineStr">
      <is>
        <t>Исполнение в пределах плановых назначений.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90">
    <dxf>
      <alignment horizontal="justify" readingOrder="0"/>
    </dxf>
  </rfmt>
  <rcc rId="24" sId="1">
    <oc r="H90" t="inlineStr">
      <is>
  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 (возврат остатков межбюджетных трансфертов прошлых лет и возврат восстановленных расходов, произведенных за счет межбюджетных трансфертов)</t>
      </is>
    </oc>
    <nc r="H90" t="inlineStr">
      <is>
        <t>Перевыполнение плановых назначений обусловлено фактическими возвратами в бюджет ХМАО - Югры остатков субсидий, субвенций и иных межбюджетных трансфертов в большем объеме.</t>
      </is>
    </nc>
  </rcc>
  <rcv guid="{3A7451E1-5482-4B10-948F-6447B716F139}" action="delete"/>
  <rdn rId="0" localSheetId="1" customView="1" name="Z_3A7451E1_5482_4B10_948F_6447B716F139_.wvu.PrintArea" hidden="1" oldHidden="1">
    <formula>'Исполнение ДОХОДЫ'!$A$1:$H$92</formula>
    <oldFormula>'Исполнение ДОХОДЫ'!$A$1:$H$92</oldFormula>
  </rdn>
  <rdn rId="0" localSheetId="1" customView="1" name="Z_3A7451E1_5482_4B10_948F_6447B716F139_.wvu.PrintTitles" hidden="1" oldHidden="1">
    <formula>'Исполнение ДОХОДЫ'!$5:$6</formula>
    <oldFormula>'Исполнение ДОХОДЫ'!$5:$6</oldFormula>
  </rdn>
  <rcv guid="{3A7451E1-5482-4B10-948F-6447B716F139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H89" t="inlineStr">
      <is>
        <t>Возврат в бюджет города организациями остатков субсидий прошлых лет</t>
      </is>
    </oc>
    <nc r="H89" t="inlineStr">
      <is>
        <t>Неисполнение плановых назначений обусловлено фактическими возвратами в бюджет города организациями остатков субсидий прошлых лет в меньшем объеме.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5" start="0" length="0">
    <dxf>
      <font>
        <sz val="11"/>
        <color theme="1"/>
        <name val="Times New Roman"/>
        <scheme val="none"/>
      </font>
      <alignment horizontal="justify" readingOrder="0"/>
    </dxf>
  </rfmt>
  <rcv guid="{3A7451E1-5482-4B10-948F-6447B716F139}" action="delete"/>
  <rdn rId="0" localSheetId="1" customView="1" name="Z_3A7451E1_5482_4B10_948F_6447B716F139_.wvu.PrintArea" hidden="1" oldHidden="1">
    <formula>'Исполнение ДОХОДЫ'!$A$1:$H$92</formula>
    <oldFormula>'Исполнение ДОХОДЫ'!$A$1:$H$92</oldFormula>
  </rdn>
  <rdn rId="0" localSheetId="1" customView="1" name="Z_3A7451E1_5482_4B10_948F_6447B716F139_.wvu.PrintTitles" hidden="1" oldHidden="1">
    <formula>'Исполнение ДОХОДЫ'!$5:$6</formula>
    <oldFormula>'Исполнение ДОХОДЫ'!$5:$6</oldFormula>
  </rdn>
  <rcv guid="{3A7451E1-5482-4B10-948F-6447B716F139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H85" t="inlineStr">
      <is>
        <t>Перевыполнение плановых назначений обусловлено поступлением прочих безвозмездных поступлений от государственных (муниципальных) организаций в бюджет в конце года.</t>
      </is>
    </oc>
    <nc r="H85" t="inlineStr">
      <is>
        <t>Перевыполнение плановых назначений обусловлено поступлением в конце года незапланированных объемов прочих безвозмездных поступлений от государственных (муниципальных) организаций.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H85" t="inlineStr">
      <is>
        <t>Перевыполнение плановых назначений обусловлено поступлением в конце года незапланированных объемов прочих безвозмездных поступлений от государственных (муниципальных) организаций.</t>
      </is>
    </oc>
    <nc r="H85" t="inlineStr">
      <is>
        <t>Перевыполнение плановых назначений обусловлено поступлением в конце года незапланированных объемов прочих безвозмездных поступлений от муниципальных организаций по результтам проверок контрольно-ревизионного управления.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H85" t="inlineStr">
      <is>
        <t>Перевыполнение плановых назначений обусловлено поступлением в конце года незапланированных объемов прочих безвозмездных поступлений от муниципальных организаций по результтам проверок контрольно-ревизионного управления.</t>
      </is>
    </oc>
    <nc r="H85" t="inlineStr">
      <is>
        <t>Перевыполнение плановых назначений обусловлено поступлением в конце года незапланированных объемов прочих безвозмездных поступлений от муниципальных организаций по результатам проверок контрольно-ревизионного управления.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>
    <nc r="H75" t="inlineStr">
      <is>
        <t>Неисполнение плановых назначений обусловлено уменьшением численности получателей.</t>
      </is>
    </nc>
  </rcc>
  <rfmt sheetId="1" sqref="H75">
    <dxf>
      <fill>
        <patternFill>
          <bgColor theme="0"/>
        </patternFill>
      </fill>
    </dxf>
  </rfmt>
  <rdn rId="0" localSheetId="1" customView="1" name="Z_2BE137C6_961E_4490_9EDE_FC336B0F783D_.wvu.Rows" hidden="1" oldHidden="1">
    <oldFormula>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ДОХОДЫ'!$87:$88,'Исполнение ДОХОДЫ'!#REF!,'Исполнение ДОХОДЫ'!#REF!</oldFormula>
  </rdn>
  <rcv guid="{2BE137C6-961E-4490-9EDE-FC336B0F783D}" action="delete"/>
  <rdn rId="0" localSheetId="1" customView="1" name="Z_2BE137C6_961E_4490_9EDE_FC336B0F783D_.wvu.PrintArea" hidden="1" oldHidden="1">
    <formula>'Исполнение ДОХОДЫ'!$A$1:$H$90</formula>
    <oldFormula>'Исполнение ДОХОДЫ'!$A$1:$H$90</oldFormula>
  </rdn>
  <rdn rId="0" localSheetId="1" customView="1" name="Z_2BE137C6_961E_4490_9EDE_FC336B0F783D_.wvu.PrintTitles" hidden="1" oldHidden="1">
    <formula>'Исполнение ДОХОДЫ'!$5:$6</formula>
    <oldFormula>'Исполнение ДОХОДЫ'!$5:$6</oldFormula>
  </rdn>
  <rcv guid="{2BE137C6-961E-4490-9EDE-FC336B0F783D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>
    <nc r="H84" t="inlineStr">
      <is>
        <t>Неисполнение плановых назначений обусловлено в основном:
- доп.ФК 2312-ЛПХ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H84" t="inlineStr">
      <is>
        <t>Неисполнение плановых назначений обусловлено в основном:
- доп.ФК 2312-ЛПХ</t>
      </is>
    </oc>
    <nc r="H84" t="inlineStr">
      <is>
        <t>Неисполнение плановых назначений обусловлено в основном:
- доп.ФК 2312-ЛПХ;
- 654,8 тыс.руб. ,,,</t>
      </is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H84" t="inlineStr">
      <is>
        <t>Неисполнение плановых назначений обусловлено в основном:
- доп.ФК 2312-ЛПХ;
- 654,8 тыс.руб. ,,,</t>
      </is>
    </oc>
    <nc r="H84" t="inlineStr">
      <is>
        <t>Неисполнение плановых назначений обусловлено в основном:
 - доп.ФК 2312-ЛПХ;
 - 654,8 тыс.руб. ,,,
 - 139,0 тыс.руб. экономией, сложившейся по итогам заключения договоров.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>
    <oc r="H74" t="inlineStr">
      <is>
        <t>Неисполнение плановых назначений обусловлено в основном:
- экономией, сложившейся по факту заключенных контрактов, договоров на поставку учебного оборудования, учебных пособий, расходных материалов, игр, игрушек;
- нарушением сроков поставки учебного оборудования поставщиками;
- экономией по оплате труда и начислениям на выплаты по оплате труда;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</t>
      </is>
    </oc>
    <nc r="H74" t="inlineStr">
      <is>
        <t xml:space="preserve">Неисполнение плановых назначений обусловлено в основном:
- экономией, сложившейся по факту заключенных контрактов, договоров на поставку учебного оборудования, учебных пособий, расходных материалов, игр, игрушек;
- нарушением сроков поставки учебного оборудования поставщиками;
- экономией по оплате труда и начислениям на выплаты по оплате труда;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
</t>
      </is>
    </nc>
  </rcc>
  <rcc rId="41" sId="1">
    <oc r="H84" t="inlineStr">
      <is>
        <t>Неисполнение плановых назначений обусловлено в основном:
 - доп.ФК 2312-ЛПХ;
 - 654,8 тыс.руб. ,,,
 - 139,0 тыс.руб. экономией, сложившейся по итогам заключения договоров.</t>
      </is>
    </oc>
    <nc r="H84" t="inlineStr">
      <is>
        <t>Неисполнение плановых назначений обусловлено в основном:
 - доп.ФК 2312-ЛПХ;
 - 654,8 тыс.руб. ,,,
 - 139,0 тыс.руб. экономией, сложившейся по факту заключенных контрактов, договоров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" sId="1">
    <oc r="H74" t="inlineStr">
      <is>
        <t xml:space="preserve">Неисполнение плановых назначений обусловлено в основном:
- экономией, сложившейся по факту заключенных контрактов, договоров на поставку учебного оборудования, учебных пособий, расходных материалов, игр, игрушек;
- нарушением сроков поставки учебного оборудования поставщиками;
- экономией по оплате труда и начислениям на выплаты по оплате труда;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
</t>
      </is>
    </oc>
    <nc r="H74" t="inlineStr">
      <is>
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
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74">
    <dxf>
      <fill>
        <patternFill>
          <bgColor theme="0"/>
        </patternFill>
      </fill>
    </dxf>
  </rfmt>
  <rcc rId="43" sId="1">
    <oc r="H74" t="inlineStr">
      <is>
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
</t>
      </is>
    </oc>
    <nc r="H74" t="inlineStr">
      <is>
        <r>
  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</t>
        </r>
        <r>
          <rPr>
            <sz val="11"/>
            <color rgb="FFFF0000"/>
            <rFont val="Times New Roman"/>
            <family val="1"/>
            <charset val="204"/>
          </rPr>
          <t xml:space="preserve"> - доп.ФК 2107 ЛПХ</t>
        </r>
        <r>
          <rPr>
            <sz val="11"/>
            <color theme="1"/>
            <rFont val="Times New Roman"/>
            <family val="1"/>
            <charset val="204"/>
          </rPr>
          <t xml:space="preserve">
</t>
        </r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" sId="1">
    <oc r="I74">
      <f>D74-C74</f>
    </oc>
    <nc r="I74">
      <f>D74-C74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H72" t="inlineStr">
      <is>
        <r>
          <t xml:space="preserve"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</t>
        </r>
        <r>
          <rPr>
            <sz val="11"/>
            <color rgb="FFFF0000"/>
            <rFont val="Times New Roman"/>
            <family val="1"/>
            <charset val="204"/>
          </rPr>
          <t>+ 2212</t>
        </r>
      </is>
    </oc>
    <n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 - экономией, сложившейся по результатам торговых процедур.</t>
      </is>
    </nc>
  </rcc>
  <rfmt sheetId="1" sqref="H72">
    <dxf>
      <fill>
        <patternFill>
          <bgColor theme="0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 numFmtId="4">
    <nc r="I53">
      <v>25901157804.59</v>
    </nc>
  </rcc>
  <rcc rId="47" sId="1">
    <nc r="J53">
      <f>E54/I53*100</f>
    </nc>
  </rcc>
  <rcc rId="48" sId="1" numFmtId="4">
    <nc r="I52">
      <v>25884910234.880001</v>
    </nc>
  </rcc>
  <rcc rId="49" sId="1">
    <nc r="J52">
      <f>E53/I52*100</f>
    </nc>
  </rcc>
  <rfmt sheetId="1" sqref="B9:H9">
    <dxf>
      <fill>
        <patternFill>
          <bgColor theme="2"/>
        </patternFill>
      </fill>
    </dxf>
  </rfmt>
  <rfmt sheetId="1" sqref="B24:H24">
    <dxf>
      <fill>
        <patternFill>
          <bgColor theme="2"/>
        </patternFill>
      </fill>
    </dxf>
  </rfmt>
  <rcc rId="50" sId="1">
    <nc r="I22">
      <f>E21/E9*100</f>
    </nc>
  </rcc>
  <rcc rId="51" sId="1" numFmtId="4">
    <nc r="I9">
      <v>14573574783.129999</v>
    </nc>
  </rcc>
  <rcc rId="52" sId="1">
    <nc r="I11">
      <f>E10/I9*100</f>
    </nc>
  </rcc>
  <rcc rId="53" sId="1">
    <nc r="I10">
      <f>E10-I9</f>
    </nc>
  </rcc>
  <rcc rId="54" sId="1">
    <oc r="G60">
      <f>E60-D60</f>
    </oc>
    <nc r="G60">
      <f>E60-D60</f>
    </nc>
  </rcc>
  <rcc rId="55" sId="1">
    <oc r="G53">
      <f>E53-D53</f>
    </oc>
    <nc r="G53">
      <f>E53-D53</f>
    </nc>
  </rcc>
  <rcc rId="56" sId="1" numFmtId="4">
    <nc r="I12">
      <v>3409877166.9400001</v>
    </nc>
  </rcc>
  <rcc rId="57" sId="1">
    <oc r="F12">
      <f>E12/D12*100</f>
    </oc>
    <nc r="F12">
      <f>E12/D12*100</f>
    </nc>
  </rcc>
  <rcc rId="58" sId="1">
    <nc r="I13">
      <f>E12/I12*100</f>
    </nc>
  </rcc>
  <rcc rId="59" sId="1" numFmtId="4">
    <nc r="I17">
      <v>1379854771.77</v>
    </nc>
  </rcc>
  <rcc rId="60" sId="1">
    <nc r="I18">
      <f>E17-I17</f>
    </nc>
  </rcc>
  <rcc rId="61" sId="1">
    <nc r="I19">
      <f>E17/I17*100</f>
    </nc>
  </rcc>
  <rcc rId="62" sId="1" numFmtId="4">
    <nc r="I24">
      <v>1232495549.8500001</v>
    </nc>
  </rcc>
  <rcc rId="63" sId="1">
    <nc r="I25">
      <f>I24-E24</f>
    </nc>
  </rcc>
  <rcc rId="64" sId="1">
    <nc r="I26">
      <f>E25/E24*100</f>
    </nc>
  </rcc>
  <rcc rId="65" sId="1">
    <nc r="I36">
      <f>E36/E24*100</f>
    </nc>
  </rcc>
  <rcc rId="66" sId="1">
    <nc r="I33">
      <f>E33/E24*100</f>
    </nc>
  </rcc>
  <rcc rId="67" sId="1">
    <nc r="I41">
      <f>E41/E24*100</f>
    </nc>
  </rcc>
  <rcc rId="68" sId="1">
    <nc r="I31">
      <f>E31/E24*100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" sId="1">
    <oc r="I31">
      <f>E31/E24*100</f>
    </oc>
    <nc r="I31">
      <f>E31+E48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" sId="1">
    <oc r="H74" t="inlineStr">
      <is>
        <r>
  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</t>
        </r>
        <r>
          <rPr>
            <sz val="11"/>
            <color rgb="FFFF0000"/>
            <rFont val="Times New Roman"/>
            <family val="1"/>
            <charset val="204"/>
          </rPr>
          <t xml:space="preserve"> - доп.ФК 2107 ЛПХ</t>
        </r>
        <r>
          <rPr>
            <sz val="11"/>
            <color theme="1"/>
            <rFont val="Times New Roman"/>
            <family val="1"/>
            <charset val="204"/>
          </rPr>
          <t xml:space="preserve">
</t>
        </r>
      </is>
    </oc>
    <nc r="H74" t="inlineStr">
      <is>
        <r>
  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</t>
        </r>
        <r>
          <rPr>
            <sz val="11"/>
            <color rgb="FFFF0000"/>
            <rFont val="Times New Roman"/>
            <family val="1"/>
            <charset val="204"/>
          </rPr>
          <t xml:space="preserve"> - экономия, сложившаяся по результатам проведения конкурсных процедур по оказанию услуг по ларвицидной, акарицидной обработке территорий, оказанию услуг по проведению дератизации территорий.</t>
        </r>
        <r>
          <rPr>
            <sz val="11"/>
            <color theme="1"/>
            <rFont val="Times New Roman"/>
            <family val="1"/>
            <charset val="204"/>
          </rPr>
          <t xml:space="preserve">
</t>
        </r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74" start="0" length="2147483647">
    <dxf>
      <font>
        <color auto="1"/>
      </font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H84" t="inlineStr">
      <is>
        <t>Неисполнение плановых назначений обусловлено в основном:
 - доп.ФК 2312-ЛПХ;
 - 654,8 тыс.руб. ,,,
 - 139,0 тыс.руб. экономией, сложившейся по факту заключенных контрактов, договоров</t>
      </is>
    </oc>
    <nc r="H84" t="inlineStr">
      <is>
        <t>Неисполнение плановых назначений обусловлено в основном:
 - экономией, сложившаяся по результатам проведения конкурсных процедур на поставку малых архитектурных формы в рамках реализации инициативного проекта;
 - 654,8 тыс.руб. ,,,
 - 139,0 тыс.руб. экономией, сложившейся по факту заключенных контрактов, договоров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>
    <oc r="H84" t="inlineStr">
      <is>
        <t>Неисполнение плановых назначений обусловлено в основном:
 - экономией, сложившаяся по результатам проведения конкурсных процедур на поставку малых архитектурных формы в рамках реализации инициативного проекта;
 - 654,8 тыс.руб. ,,,
 - 139,0 тыс.руб. экономией, сложившейся по факту заключенных контрактов, договоров</t>
      </is>
    </oc>
    <nc r="H84" t="inlineStr">
      <is>
        <t>Неисполнение плановых назначений обусловлено в основном:
 - экономией, сложившаяся по результатам проведения конкурсных процедур на поставку малых архитектурных формы в рамках реализации инициативного проекта;
 - экономией по факту оказанных услуг (фактическое количество пользователей услуг по организации проживания и питания в пунктах временного размещения и питания сложилось меньше запланированного);
 - экономией, сложившейся по факту заключенных контрактов, договоров.</t>
      </is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4">
    <dxf>
      <fill>
        <patternFill>
          <bgColor theme="0"/>
        </patternFill>
      </fill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" sId="1">
    <oc r="H74" t="inlineStr">
      <is>
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 - экономия, сложившаяся по результатам проведения конкурсных процедур по оказанию услуг по ларвицидной, акарицидной обработке территорий, оказанию услуг по проведению дератизации территорий.
</t>
      </is>
    </oc>
    <nc r="H74" t="inlineStr">
      <is>
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 - экономией, сложившейся по результатам проведения конкурсных процедур по оказанию услуг по ларвицидной, акарицидной обработке территорий, оказанию услуг по проведению дератизации территорий.
</t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" sId="1">
    <o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 - экономией, сложившейся по результатам торговых процедур.</t>
      </is>
    </oc>
    <n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 - экономией, сложившейся по результатам  проведения конкурсных процедур.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>
    <nc r="H64" t="inlineStr">
      <is>
        <t>Неисполнение плановых назначений обусловлено  уменьшением количества дней посещения детьми общеобразовательных учреждений по причине болезни детей, актированных дней, переводом учащихся на обучение с применением дистанционных образовательных технологий в связи с объявлением карантина/</t>
      </is>
    </nc>
  </rcc>
  <rfmt sheetId="1" sqref="H64">
    <dxf>
      <fill>
        <patternFill>
          <bgColor theme="0"/>
        </patternFill>
      </fill>
    </dxf>
  </rfmt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oc r="H72" t="inlineStr">
      <is>
        <t>Неисполнение плановых назначений обусловлено в основном:
- расторжением концессионного соглашения на создание объекта объекта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 - экономией, сложившейся по результатам  проведения конкурсных процедур.</t>
      </is>
    </oc>
    <nc r="H72" t="inlineStr">
      <is>
        <t>Неисполнение плановых назначений обусловлено в основном:
- расторжением концессионного соглашения на создание объекта образования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 - экономией, сложившейся по результатам  проведения конкурсных процедур.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" sId="1">
    <oc r="H72" t="inlineStr">
      <is>
        <t>Неисполнение плановых назначений обусловлено в основном:
- расторжением концессионного соглашения на создание объекта образования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
 - экономией, сложившейся по результатам  проведения конкурсных процедур.</t>
      </is>
    </oc>
    <nc r="H72" t="inlineStr">
      <is>
        <t>Неисполнение плановых назначений обусловлено в основном:
- расторжением концессионного соглашения на создание объекта образования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образования;
 - экономией, сложившейся по результатам  проведения конкурсных процедур.</t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>
    <oc r="D98">
      <f>D90+D89+D86+D85+D54</f>
    </oc>
    <nc r="D98"/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" sId="1" numFmtId="4">
    <oc r="I9">
      <v>14573574783.129999</v>
    </oc>
    <nc r="I9"/>
  </rcc>
  <rcc rId="80" sId="1">
    <oc r="I10">
      <f>E10-I9</f>
    </oc>
    <nc r="I10"/>
  </rcc>
  <rcc rId="81" sId="1">
    <oc r="I11">
      <f>E10/I9*100</f>
    </oc>
    <nc r="I11"/>
  </rcc>
  <rcc rId="82" sId="1" numFmtId="4">
    <oc r="I12">
      <v>3409877166.9400001</v>
    </oc>
    <nc r="I12"/>
  </rcc>
  <rcc rId="83" sId="1">
    <oc r="I13">
      <f>E12/I12*100</f>
    </oc>
    <nc r="I13"/>
  </rcc>
  <rcc rId="84" sId="1" numFmtId="4">
    <oc r="I17">
      <v>1379854771.77</v>
    </oc>
    <nc r="I17"/>
  </rcc>
  <rcc rId="85" sId="1">
    <oc r="I18">
      <f>E17-I17</f>
    </oc>
    <nc r="I18"/>
  </rcc>
  <rcc rId="86" sId="1">
    <oc r="I19">
      <f>E17/I17*100</f>
    </oc>
    <nc r="I19"/>
  </rcc>
  <rcc rId="87" sId="1">
    <oc r="I22">
      <f>E21/E9*100</f>
    </oc>
    <nc r="I22"/>
  </rcc>
  <rcc rId="88" sId="1" numFmtId="4">
    <oc r="I24">
      <v>1232495549.8500001</v>
    </oc>
    <nc r="I24"/>
  </rcc>
  <rcc rId="89" sId="1">
    <oc r="I25">
      <f>I24-E24</f>
    </oc>
    <nc r="I25"/>
  </rcc>
  <rcc rId="90" sId="1">
    <oc r="I26">
      <f>E25/E24*100</f>
    </oc>
    <nc r="I26"/>
  </rcc>
  <rcc rId="91" sId="1">
    <oc r="I31">
      <f>E31+E48</f>
    </oc>
    <nc r="I31"/>
  </rcc>
  <rcc rId="92" sId="1">
    <oc r="I33">
      <f>E33/E24*100</f>
    </oc>
    <nc r="I33"/>
  </rcc>
  <rcc rId="93" sId="1">
    <oc r="I36">
      <f>E36/E24*100</f>
    </oc>
    <nc r="I36"/>
  </rcc>
  <rcc rId="94" sId="1">
    <oc r="I41">
      <f>E41/E24*100</f>
    </oc>
    <nc r="I41"/>
  </rcc>
  <rcc rId="95" sId="1" numFmtId="4">
    <oc r="I52">
      <v>25884910234.880001</v>
    </oc>
    <nc r="I52"/>
  </rcc>
  <rcc rId="96" sId="1" numFmtId="4">
    <oc r="I53">
      <v>25901157804.59</v>
    </oc>
    <nc r="I53"/>
  </rcc>
  <rcc rId="97" sId="1">
    <oc r="I54">
      <f>D54-C54</f>
    </oc>
    <nc r="I54"/>
  </rcc>
  <rcc rId="98" sId="1">
    <oc r="I55">
      <f>D55-C55</f>
    </oc>
    <nc r="I55"/>
  </rcc>
  <rcc rId="99" sId="1">
    <oc r="I56">
      <f>D56-C56</f>
    </oc>
    <nc r="I56"/>
  </rcc>
  <rcc rId="100" sId="1">
    <oc r="I57">
      <f>D57-C57</f>
    </oc>
    <nc r="I57"/>
  </rcc>
  <rcc rId="101" sId="1">
    <oc r="I58">
      <f>D58-C58</f>
    </oc>
    <nc r="I58"/>
  </rcc>
  <rcc rId="102" sId="1">
    <oc r="I59">
      <f>D59-C59</f>
    </oc>
    <nc r="I59"/>
  </rcc>
  <rcc rId="103" sId="1">
    <oc r="I60">
      <f>D60-C60</f>
    </oc>
    <nc r="I60"/>
  </rcc>
  <rcc rId="104" sId="1">
    <oc r="I61">
      <f>D61-C61</f>
    </oc>
    <nc r="I61"/>
  </rcc>
  <rcc rId="105" sId="1">
    <oc r="I62">
      <f>D62-C62</f>
    </oc>
    <nc r="I62"/>
  </rcc>
  <rcc rId="106" sId="1">
    <oc r="I63">
      <f>D63-C63</f>
    </oc>
    <nc r="I63"/>
  </rcc>
  <rcc rId="107" sId="1">
    <oc r="I64">
      <f>D64-C64</f>
    </oc>
    <nc r="I64"/>
  </rcc>
  <rcc rId="108" sId="1">
    <oc r="I65">
      <f>D65-C65</f>
    </oc>
    <nc r="I65"/>
  </rcc>
  <rcc rId="109" sId="1">
    <oc r="I66">
      <f>D66-C66</f>
    </oc>
    <nc r="I66"/>
  </rcc>
  <rcc rId="110" sId="1">
    <oc r="I67">
      <f>D67-C67</f>
    </oc>
    <nc r="I67"/>
  </rcc>
  <rcc rId="111" sId="1">
    <oc r="I68">
      <f>D68-C68</f>
    </oc>
    <nc r="I68"/>
  </rcc>
  <rcc rId="112" sId="1">
    <oc r="I69">
      <f>D69-C69</f>
    </oc>
    <nc r="I69"/>
  </rcc>
  <rcc rId="113" sId="1">
    <oc r="I70">
      <f>D70-C70</f>
    </oc>
    <nc r="I70"/>
  </rcc>
  <rcc rId="114" sId="1">
    <oc r="I71">
      <f>D71-C71</f>
    </oc>
    <nc r="I71"/>
  </rcc>
  <rcc rId="115" sId="1">
    <oc r="I72">
      <f>D72-C72</f>
    </oc>
    <nc r="I72"/>
  </rcc>
  <rcc rId="116" sId="1">
    <oc r="I73">
      <f>D73-C73</f>
    </oc>
    <nc r="I73"/>
  </rcc>
  <rcc rId="117" sId="1">
    <oc r="I74">
      <f>D74-C74</f>
    </oc>
    <nc r="I74"/>
  </rcc>
  <rcc rId="118" sId="1">
    <oc r="I75">
      <f>D75-C75</f>
    </oc>
    <nc r="I75"/>
  </rcc>
  <rcc rId="119" sId="1">
    <oc r="I76">
      <f>D76-C76</f>
    </oc>
    <nc r="I76"/>
  </rcc>
  <rcc rId="120" sId="1">
    <oc r="I77">
      <f>D77-C77</f>
    </oc>
    <nc r="I77"/>
  </rcc>
  <rcc rId="121" sId="1">
    <oc r="I78">
      <f>D78-C78</f>
    </oc>
    <nc r="I78"/>
  </rcc>
  <rcc rId="122" sId="1">
    <oc r="I79">
      <f>D79-C79</f>
    </oc>
    <nc r="I79"/>
  </rcc>
  <rcc rId="123" sId="1">
    <oc r="I80">
      <f>D80-C80</f>
    </oc>
    <nc r="I80"/>
  </rcc>
  <rcc rId="124" sId="1">
    <oc r="I81">
      <f>D81-C81</f>
    </oc>
    <nc r="I81"/>
  </rcc>
  <rcc rId="125" sId="1">
    <oc r="I82">
      <f>D82-C82</f>
    </oc>
    <nc r="I82"/>
  </rcc>
  <rcc rId="126" sId="1">
    <oc r="I83">
      <f>D83-C83</f>
    </oc>
    <nc r="I83"/>
  </rcc>
  <rcc rId="127" sId="1">
    <oc r="I84">
      <f>D84-C84</f>
    </oc>
    <nc r="I84"/>
  </rcc>
  <rfmt sheetId="1" sqref="D72">
    <dxf>
      <fill>
        <patternFill patternType="none">
          <bgColor auto="1"/>
        </patternFill>
      </fill>
    </dxf>
  </rfmt>
  <rfmt sheetId="1" sqref="D60">
    <dxf>
      <fill>
        <patternFill patternType="none">
          <bgColor auto="1"/>
        </patternFill>
      </fill>
    </dxf>
  </rfmt>
  <rcv guid="{3A7451E1-5482-4B10-948F-6447B716F139}" action="delete"/>
  <rdn rId="0" localSheetId="1" customView="1" name="Z_3A7451E1_5482_4B10_948F_6447B716F139_.wvu.PrintArea" hidden="1" oldHidden="1">
    <formula>'Исполнение ДОХОДЫ'!$A$1:$H$92</formula>
    <oldFormula>'Исполнение ДОХОДЫ'!$A$1:$H$92</oldFormula>
  </rdn>
  <rdn rId="0" localSheetId="1" customView="1" name="Z_3A7451E1_5482_4B10_948F_6447B716F139_.wvu.PrintTitles" hidden="1" oldHidden="1">
    <formula>'Исполнение ДОХОДЫ'!$5:$6</formula>
    <oldFormula>'Исполнение ДОХОДЫ'!$5:$6</oldFormula>
  </rdn>
  <rcv guid="{3A7451E1-5482-4B10-948F-6447B716F139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" sId="1">
    <oc r="J52">
      <f>E53/I52*100</f>
    </oc>
    <nc r="J52"/>
  </rcc>
  <rcc rId="131" sId="1">
    <oc r="J53">
      <f>E54/I53*100</f>
    </oc>
    <nc r="J53"/>
  </rcc>
  <rcc rId="132" sId="1">
    <oc r="J58">
      <f>I60+I63+I64</f>
    </oc>
    <nc r="J58"/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2122B303_0A67_49C0_B0E6_32A54E3222A0_.wvu.Rows" hidden="1" oldHidden="1">
    <oldFormula>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ДОХОДЫ'!#REF!,'Исполнение ДОХОДЫ'!$87:$88</oldFormula>
  </rdn>
  <rcv guid="{2122B303-0A67-49C0-B0E6-32A54E3222A0}" action="delete"/>
  <rdn rId="0" localSheetId="1" customView="1" name="Z_2122B303_0A67_49C0_B0E6_32A54E3222A0_.wvu.PrintArea" hidden="1" oldHidden="1">
    <formula>'Исполнение ДОХОДЫ'!$A$1:$H$90</formula>
    <oldFormula>'Исполнение ДОХОДЫ'!$A$1:$H$90</oldFormula>
  </rdn>
  <rdn rId="0" localSheetId="1" customView="1" name="Z_2122B303_0A67_49C0_B0E6_32A54E3222A0_.wvu.PrintTitles" hidden="1" oldHidden="1">
    <formula>'Исполнение ДОХОДЫ'!$5:$6</formula>
    <oldFormula>'Исполнение ДОХОДЫ'!$5:$6</oldFormula>
  </rdn>
  <rcv guid="{2122B303-0A67-49C0-B0E6-32A54E3222A0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" sId="1">
    <oc r="H18" t="inlineStr">
      <is>
        <t>Перевыполнение плановых назначений обусловлено  увеличением количества объектов налогообложения, в основном включенных в перечень, формируемый в соответствии со статьей 378.2 Налогового кодекса Российской Федерации, а также улучшением платежной дисциплины граждан.</t>
      </is>
    </oc>
    <nc r="H18" t="inlineStr">
      <is>
        <t>Перевыполнение плановых назначений обусловлено   улучшением платежной дисциплины граждан.</t>
      </is>
    </nc>
  </rcc>
  <rcv guid="{B9687F2F-2EB0-491B-87AC-E892CB553D52}" action="delete"/>
  <rdn rId="0" localSheetId="1" customView="1" name="Z_B9687F2F_2EB0_491B_87AC_E892CB553D52_.wvu.PrintArea" hidden="1" oldHidden="1">
    <formula>'Исполнение ДОХОДЫ'!$A$1:$H$90</formula>
    <oldFormula>'Исполнение ДОХОДЫ'!$A$1:$H$90</oldFormula>
  </rdn>
  <rdn rId="0" localSheetId="1" customView="1" name="Z_B9687F2F_2EB0_491B_87AC_E892CB553D52_.wvu.PrintTitles" hidden="1" oldHidden="1">
    <formula>'Исполнение ДОХОДЫ'!$5:$6</formula>
    <oldFormula>'Исполнение ДОХОДЫ'!$5:$6</oldFormula>
  </rdn>
  <rcv guid="{B9687F2F-2EB0-491B-87AC-E892CB553D52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1A0BF27-9B05-4CF7-AD27-65DE2BE7C413}" action="delete"/>
  <rdn rId="0" localSheetId="1" customView="1" name="Z_01A0BF27_9B05_4CF7_AD27_65DE2BE7C413_.wvu.PrintArea" hidden="1" oldHidden="1">
    <formula>'Исполнение ДОХОДЫ'!$A$1:$H$90</formula>
    <oldFormula>'Исполнение ДОХОДЫ'!$A$1:$H$90</oldFormula>
  </rdn>
  <rdn rId="0" localSheetId="1" customView="1" name="Z_01A0BF27_9B05_4CF7_AD27_65DE2BE7C413_.wvu.PrintTitles" hidden="1" oldHidden="1">
    <formula>'Исполнение ДОХОДЫ'!$5:$6</formula>
    <oldFormula>'Исполнение ДОХОДЫ'!$5:$6</oldFormula>
  </rdn>
  <rcv guid="{01A0BF27-9B05-4CF7-AD27-65DE2BE7C413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90">
    <dxf>
      <alignment horizontal="left" readingOrder="0"/>
    </dxf>
  </rfmt>
  <rfmt sheetId="1" sqref="H89">
    <dxf>
      <alignment horizontal="left" readingOrder="0"/>
    </dxf>
  </rfmt>
  <rfmt sheetId="1" sqref="H85">
    <dxf>
      <alignment horizontal="left" readingOrder="0"/>
    </dxf>
  </rfmt>
  <rfmt sheetId="1" sqref="H56">
    <dxf>
      <alignment horizontal="general" readingOrder="0"/>
    </dxf>
  </rfmt>
  <rfmt sheetId="1" sqref="H56">
    <dxf>
      <alignment horizontal="left" readingOrder="0"/>
    </dxf>
  </rfmt>
  <rfmt sheetId="1" sqref="H56">
    <dxf>
      <alignment vertical="top" readingOrder="0"/>
    </dxf>
  </rfmt>
  <rfmt sheetId="1" sqref="H56">
    <dxf>
      <alignment horizontal="general" readingOrder="0"/>
    </dxf>
  </rfmt>
  <rfmt sheetId="1" sqref="H56">
    <dxf>
      <alignment vertical="center" readingOrder="0"/>
    </dxf>
  </rfmt>
  <rfmt sheetId="1" sqref="H57">
    <dxf>
      <alignment vertical="top" readingOrder="0"/>
    </dxf>
  </rfmt>
  <rfmt sheetId="1" sqref="H57">
    <dxf>
      <alignment vertical="center" readingOrder="0"/>
    </dxf>
  </rfmt>
  <rfmt sheetId="1" sqref="H57">
    <dxf>
      <alignment horizontal="general" readingOrder="0"/>
    </dxf>
  </rfmt>
  <rfmt sheetId="1" sqref="H59">
    <dxf>
      <alignment vertical="top" readingOrder="0"/>
    </dxf>
  </rfmt>
  <rfmt sheetId="1" sqref="H59">
    <dxf>
      <alignment vertical="center" readingOrder="0"/>
    </dxf>
  </rfmt>
  <rfmt sheetId="1" sqref="H59">
    <dxf>
      <alignment horizontal="general" readingOrder="0"/>
    </dxf>
  </rfmt>
  <rfmt sheetId="1" sqref="H61">
    <dxf>
      <alignment vertical="top" readingOrder="0"/>
    </dxf>
  </rfmt>
  <rfmt sheetId="1" sqref="H61">
    <dxf>
      <alignment vertical="center" readingOrder="0"/>
    </dxf>
  </rfmt>
  <rfmt sheetId="1" sqref="H61">
    <dxf>
      <alignment vertical="bottom" readingOrder="0"/>
    </dxf>
  </rfmt>
  <rfmt sheetId="1" sqref="H61">
    <dxf>
      <alignment vertical="top" readingOrder="0"/>
    </dxf>
  </rfmt>
  <rfmt sheetId="1" sqref="H61">
    <dxf>
      <alignment vertical="center" readingOrder="0"/>
    </dxf>
  </rfmt>
  <rfmt sheetId="1" sqref="H61">
    <dxf>
      <alignment horizontal="general" readingOrder="0"/>
    </dxf>
  </rfmt>
  <rfmt sheetId="1" sqref="H62">
    <dxf>
      <alignment vertical="top" readingOrder="0"/>
    </dxf>
  </rfmt>
  <rfmt sheetId="1" sqref="H62">
    <dxf>
      <alignment horizontal="center" readingOrder="0"/>
    </dxf>
  </rfmt>
  <rfmt sheetId="1" sqref="H62">
    <dxf>
      <alignment vertical="center" readingOrder="0"/>
    </dxf>
  </rfmt>
  <rfmt sheetId="1" sqref="H62">
    <dxf>
      <alignment vertical="bottom" readingOrder="0"/>
    </dxf>
  </rfmt>
  <rfmt sheetId="1" sqref="H62">
    <dxf>
      <alignment vertical="top" readingOrder="0"/>
    </dxf>
  </rfmt>
  <rfmt sheetId="1" sqref="H62">
    <dxf>
      <alignment vertical="center" readingOrder="0"/>
    </dxf>
  </rfmt>
  <rfmt sheetId="1" sqref="H62">
    <dxf>
      <alignment horizontal="general" readingOrder="0"/>
    </dxf>
  </rfmt>
  <rfmt sheetId="1" sqref="H63">
    <dxf>
      <alignment horizontal="general" readingOrder="0"/>
    </dxf>
  </rfmt>
  <rfmt sheetId="1" sqref="H64">
    <dxf>
      <alignment horizontal="general" readingOrder="0"/>
    </dxf>
  </rfmt>
  <rfmt sheetId="1" sqref="H64">
    <dxf>
      <alignment vertical="bottom" readingOrder="0"/>
    </dxf>
  </rfmt>
  <rcc rId="141" sId="1">
    <oc r="H64" t="inlineStr">
      <is>
        <t>Неисполнение плановых назначений обусловлено  уменьшением количества дней посещения детьми общеобразовательных учреждений по причине болезни детей, актированных дней, переводом учащихся на обучение с применением дистанционных образовательных технологий в связи с объявлением карантина/</t>
      </is>
    </oc>
    <nc r="H64" t="inlineStr">
      <is>
        <t>Неисполнение плановых назначений обусловлено  уменьшением количества дней посещения детьми общеобразовательных учреждений по причине болезни детей, актированных дней, переводом учащихся на обучение с применением дистанционных образовательных технологий в связи с объявлением карантина</t>
      </is>
    </nc>
  </rcc>
  <rfmt sheetId="1" sqref="H66">
    <dxf>
      <alignment vertical="top" readingOrder="0"/>
    </dxf>
  </rfmt>
  <rfmt sheetId="1" sqref="H66">
    <dxf>
      <alignment vertical="center" readingOrder="0"/>
    </dxf>
  </rfmt>
  <rfmt sheetId="1" sqref="H66">
    <dxf>
      <alignment horizontal="general" readingOrder="0"/>
    </dxf>
  </rfmt>
  <rfmt sheetId="1" sqref="H67">
    <dxf>
      <alignment horizontal="center" readingOrder="0"/>
    </dxf>
  </rfmt>
  <rfmt sheetId="1" sqref="H67">
    <dxf>
      <alignment vertical="bottom" readingOrder="0"/>
    </dxf>
  </rfmt>
  <rfmt sheetId="1" sqref="H67">
    <dxf>
      <alignment vertical="center" readingOrder="0"/>
    </dxf>
  </rfmt>
  <rfmt sheetId="1" sqref="H67">
    <dxf>
      <alignment horizontal="general" readingOrder="0"/>
    </dxf>
  </rfmt>
  <rfmt sheetId="1" sqref="H68">
    <dxf>
      <alignment horizontal="general" readingOrder="0"/>
    </dxf>
  </rfmt>
  <rfmt sheetId="1" sqref="H69">
    <dxf>
      <alignment horizontal="general" readingOrder="0"/>
    </dxf>
  </rfmt>
  <rfmt sheetId="1" sqref="H70">
    <dxf>
      <alignment horizontal="general" readingOrder="0"/>
    </dxf>
  </rfmt>
  <rfmt sheetId="1" sqref="H71">
    <dxf>
      <alignment horizontal="general" readingOrder="0"/>
    </dxf>
  </rfmt>
  <rcc rId="142" sId="1">
    <oc r="H72" t="inlineStr">
      <is>
        <t>Неисполнение плановых назначений обусловлено в основном:
- расторжением концессионного соглашения на создание объекта образования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образования;
 - экономией, сложившейся по результатам  проведения конкурсных процедур.</t>
      </is>
    </oc>
    <nc r="H72" t="inlineStr">
      <is>
        <t>Неисполнение плановых назначений обусловлено в основном:
- расторжением концессионного соглашения на создание объекта образования в связи с нарушением сроков создания объекта;
- нарушением концессионером сроков создания объекта спорта в соответствии с условиями заключенного концессионного соглашения;
- оплатой работ «по факту» на основании актов выполненных работ по капитальному ремонту здания образования;
- экономией, сложившейся по результатам  проведения конкурсных процедур.</t>
      </is>
    </nc>
  </rcc>
  <rcc rId="143" sId="1">
    <oc r="H74" t="inlineStr">
      <is>
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 - экономией, сложившейся по результатам проведения конкурсных процедур по оказанию услуг по ларвицидной, акарицидной обработке территорий, оказанию услуг по проведению дератизации территорий.
</t>
      </is>
    </oc>
    <nc r="H74" t="inlineStr">
      <is>
        <t xml:space="preserve">Неисполнение плановых назначений обусловлено в основном:
- уменьшением численности детей, которым были предоставлены путевки, от планируемой численности по причине болезни детей, отказа родителей (законных представителей) направлять на отдых детей;
-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(без учета торговой наценки) в период карантина;
- экономией, сложившейся по результатам проведения конкурсных процедур по оказанию услуг по ларвицидной, акарицидной обработке территорий, оказанию услуг по проведению дератизации территорий.
</t>
      </is>
    </nc>
  </rcc>
  <rfmt sheetId="1" sqref="H74">
    <dxf>
      <alignment vertical="bottom" readingOrder="0"/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75">
    <dxf>
      <alignment vertical="top" readingOrder="0"/>
    </dxf>
  </rfmt>
  <rfmt sheetId="1" sqref="H75">
    <dxf>
      <alignment vertical="center" readingOrder="0"/>
    </dxf>
  </rfmt>
  <rfmt sheetId="1" sqref="H75">
    <dxf>
      <alignment horizontal="general" readingOrder="0"/>
    </dxf>
  </rfmt>
  <rfmt sheetId="1" sqref="H76">
    <dxf>
      <alignment horizontal="center" readingOrder="0"/>
    </dxf>
  </rfmt>
  <rfmt sheetId="1" sqref="H76">
    <dxf>
      <alignment vertical="bottom" readingOrder="0"/>
    </dxf>
  </rfmt>
  <rfmt sheetId="1" sqref="H76">
    <dxf>
      <alignment horizontal="general" readingOrder="0"/>
    </dxf>
  </rfmt>
  <rfmt sheetId="1" sqref="H76">
    <dxf>
      <alignment vertical="center" readingOrder="0"/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77">
    <dxf>
      <alignment horizontal="general" readingOrder="0"/>
    </dxf>
  </rfmt>
  <rfmt sheetId="1" sqref="H78">
    <dxf>
      <alignment horizontal="general" readingOrder="0"/>
    </dxf>
  </rfmt>
  <rfmt sheetId="1" sqref="H79">
    <dxf>
      <alignment horizontal="general" readingOrder="0"/>
    </dxf>
  </rfmt>
  <rfmt sheetId="1" sqref="H80">
    <dxf>
      <alignment horizontal="general" readingOrder="0"/>
    </dxf>
  </rfmt>
  <rfmt sheetId="1" sqref="H84">
    <dxf>
      <alignment horizontal="general" readingOrder="0"/>
    </dxf>
  </rfmt>
  <rfmt sheetId="1" sqref="H84">
    <dxf>
      <alignment horizontal="center" readingOrder="0"/>
    </dxf>
  </rfmt>
  <rfmt sheetId="1" sqref="H84">
    <dxf>
      <alignment vertical="bottom" readingOrder="0"/>
    </dxf>
  </rfmt>
  <rfmt sheetId="1" sqref="H84">
    <dxf>
      <alignment horizontal="general" readingOrder="0"/>
    </dxf>
  </rfmt>
  <rfmt sheetId="1" sqref="H84">
    <dxf>
      <alignment vertical="center" readingOrder="0"/>
    </dxf>
  </rfmt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" sId="1">
    <oc r="H84" t="inlineStr">
      <is>
        <t>Неисполнение плановых назначений обусловлено в основном:
 - экономией, сложившаяся по результатам проведения конкурсных процедур на поставку малых архитектурных формы в рамках реализации инициативного проекта;
 - экономией по факту оказанных услуг (фактическое количество пользователей услуг по организации проживания и питания в пунктах временного размещения и питания сложилось меньше запланированного);
 - экономией, сложившейся по факту заключенных контрактов, договоров.</t>
      </is>
    </oc>
    <nc r="H84" t="inlineStr">
      <is>
        <t>Неисполнение плановых назначений обусловлено в основном:
- экономией, сложившаяся по результатам проведения конкурсных процедур на поставку малых архитектурных формы в рамках реализации инициативного проекта;
- экономией по факту оказанных услуг (фактическое количество пользователей услуг по организации проживания и питания в пунктах временного размещения и питания сложилось меньше запланированного);
- экономией, сложившейся по факту заключенных контрактов, договоров.</t>
      </is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5">
    <dxf>
      <alignment horizontal="general" readingOrder="0"/>
    </dxf>
  </rfmt>
  <rfmt sheetId="1" sqref="H85">
    <dxf>
      <alignment horizontal="center" readingOrder="0"/>
    </dxf>
  </rfmt>
  <rfmt sheetId="1" sqref="H85">
    <dxf>
      <alignment vertical="bottom" readingOrder="0"/>
    </dxf>
  </rfmt>
  <rfmt sheetId="1" sqref="H85">
    <dxf>
      <alignment vertical="center" readingOrder="0"/>
    </dxf>
  </rfmt>
  <rfmt sheetId="1" sqref="H85">
    <dxf>
      <alignment horizontal="general" readingOrder="0"/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6">
    <dxf>
      <alignment horizontal="general" readingOrder="0"/>
    </dxf>
  </rfmt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7">
    <dxf>
      <alignment horizontal="general" readingOrder="0"/>
    </dxf>
  </rfmt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8">
    <dxf>
      <alignment horizontal="general" readingOrder="0"/>
    </dxf>
  </rfmt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9">
    <dxf>
      <alignment horizontal="general" readingOrder="0"/>
    </dxf>
  </rfmt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90">
    <dxf>
      <alignment horizontal="general" readingOrder="0"/>
    </dxf>
  </rfmt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" sId="1">
    <oc r="H27" t="inlineStr">
      <is>
        <t>Неисполнение плановых назначений обусловлено нарушением арендаторами платежной дисциплины.</t>
      </is>
    </oc>
    <nc r="H27" t="inlineStr">
      <is>
        <t>Неисполнение плановых назначений обусловлено  возвратом в декабре 2025 года переплаты в размере 31 млн. руб., образовавшейся в связи с перерасчетом арендной платы за 2023-2024 годы, в связи с признанием недействующим пункта 1 постановления Правительства ХМАО – Югры № 713-п от 23.12.2022  «Об определении в 2023 году размера арендной платы за земельные участки, находящиеся в государственной собственности Ханты-Мансийского автономного округа – Югры, и земельные участки, государственная собственность на которые не разграничена» по заявлению ООО «Газпром трансгаз Сургут» .</t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9687F2F-2EB0-491B-87AC-E892CB553D52}" action="delete"/>
  <rdn rId="0" localSheetId="1" customView="1" name="Z_B9687F2F_2EB0_491B_87AC_E892CB553D52_.wvu.PrintArea" hidden="1" oldHidden="1">
    <formula>'Исполнение ДОХОДЫ'!$A$1:$H$92</formula>
    <oldFormula>'Исполнение ДОХОДЫ'!$A$1:$H$90</oldFormula>
  </rdn>
  <rdn rId="0" localSheetId="1" customView="1" name="Z_B9687F2F_2EB0_491B_87AC_E892CB553D52_.wvu.PrintTitles" hidden="1" oldHidden="1">
    <formula>'Исполнение ДОХОДЫ'!$5:$6</formula>
    <oldFormula>'Исполнение ДОХОДЫ'!$5:$6</oldFormula>
  </rdn>
  <rdn rId="0" localSheetId="1" customView="1" name="Z_B9687F2F_2EB0_491B_87AC_E892CB553D52_.wvu.Rows" hidden="1" oldHidden="1">
    <formula>'Исполнение ДОХОДЫ'!$91:$91</formula>
  </rdn>
  <rcv guid="{B9687F2F-2EB0-491B-87AC-E892CB553D52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AA87C62-6A6E-426C-A1BA-DFE2C3844B2F}" action="delete"/>
  <rdn rId="0" localSheetId="1" customView="1" name="Z_5AA87C62_6A6E_426C_A1BA_DFE2C3844B2F_.wvu.PrintArea" hidden="1" oldHidden="1">
    <formula>'Исполнение ДОХОДЫ'!$A$1:$H$90</formula>
    <oldFormula>'Исполнение ДОХОДЫ'!$A$1:$H$90</oldFormula>
  </rdn>
  <rdn rId="0" localSheetId="1" customView="1" name="Z_5AA87C62_6A6E_426C_A1BA_DFE2C3844B2F_.wvu.PrintTitles" hidden="1" oldHidden="1">
    <formula>'Исполнение ДОХОДЫ'!$5:$6</formula>
    <oldFormula>'Исполнение ДОХОДЫ'!$5:$6</oldFormula>
  </rdn>
  <rcv guid="{5AA87C62-6A6E-426C-A1BA-DFE2C3844B2F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AA87C62-6A6E-426C-A1BA-DFE2C3844B2F}" action="delete"/>
  <rdn rId="0" localSheetId="1" customView="1" name="Z_5AA87C62_6A6E_426C_A1BA_DFE2C3844B2F_.wvu.PrintArea" hidden="1" oldHidden="1">
    <formula>'Исполнение ДОХОДЫ'!$A$1:$H$92</formula>
    <oldFormula>'Исполнение ДОХОДЫ'!$A$1:$H$90</oldFormula>
  </rdn>
  <rdn rId="0" localSheetId="1" customView="1" name="Z_5AA87C62_6A6E_426C_A1BA_DFE2C3844B2F_.wvu.PrintTitles" hidden="1" oldHidden="1">
    <formula>'Исполнение ДОХОДЫ'!$5:$6</formula>
    <oldFormula>'Исполнение ДОХОДЫ'!$5:$6</oldFormula>
  </rdn>
  <rcv guid="{5AA87C62-6A6E-426C-A1BA-DFE2C3844B2F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AA87C62-6A6E-426C-A1BA-DFE2C3844B2F}" action="delete"/>
  <rdn rId="0" localSheetId="1" customView="1" name="Z_5AA87C62_6A6E_426C_A1BA_DFE2C3844B2F_.wvu.PrintArea" hidden="1" oldHidden="1">
    <formula>'Исполнение ДОХОДЫ'!$A$1:$H$92</formula>
    <oldFormula>'Исполнение ДОХОДЫ'!$A$1:$H$92</oldFormula>
  </rdn>
  <rdn rId="0" localSheetId="1" customView="1" name="Z_5AA87C62_6A6E_426C_A1BA_DFE2C3844B2F_.wvu.PrintTitles" hidden="1" oldHidden="1">
    <formula>'Исполнение ДОХОДЫ'!$5:$6</formula>
    <oldFormula>'Исполнение ДОХОДЫ'!$5:$6</oldFormula>
  </rdn>
  <rcv guid="{5AA87C62-6A6E-426C-A1BA-DFE2C3844B2F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8"/>
  <sheetViews>
    <sheetView showGridLines="0" tabSelected="1" view="pageBreakPreview" topLeftCell="A88" zoomScaleNormal="100" zoomScaleSheetLayoutView="62" workbookViewId="0">
      <selection activeCell="H555" sqref="H555"/>
    </sheetView>
  </sheetViews>
  <sheetFormatPr defaultColWidth="8.85546875" defaultRowHeight="12.75" customHeight="1" outlineLevelRow="7" x14ac:dyDescent="0.25"/>
  <cols>
    <col min="1" max="1" width="23.5703125" style="2" customWidth="1"/>
    <col min="2" max="2" width="60" style="32" customWidth="1"/>
    <col min="3" max="3" width="19.5703125" style="2" customWidth="1"/>
    <col min="4" max="4" width="19.7109375" style="2" customWidth="1"/>
    <col min="5" max="5" width="19.28515625" style="2" customWidth="1"/>
    <col min="6" max="6" width="9.5703125" style="1" customWidth="1"/>
    <col min="7" max="7" width="18.140625" style="2" customWidth="1"/>
    <col min="8" max="8" width="49.85546875" style="2" customWidth="1"/>
    <col min="9" max="9" width="15.85546875" style="50" customWidth="1"/>
    <col min="10" max="10" width="12.5703125" style="2" bestFit="1" customWidth="1"/>
    <col min="11" max="16384" width="8.85546875" style="2"/>
  </cols>
  <sheetData>
    <row r="1" spans="1:9" ht="40.5" customHeight="1" x14ac:dyDescent="0.25">
      <c r="A1" s="71"/>
      <c r="B1" s="71"/>
      <c r="C1" s="71"/>
      <c r="D1" s="71"/>
      <c r="E1" s="71"/>
      <c r="F1" s="24"/>
      <c r="G1" s="25"/>
      <c r="H1" s="28" t="s">
        <v>155</v>
      </c>
    </row>
    <row r="2" spans="1:9" ht="15.75" x14ac:dyDescent="0.25">
      <c r="A2" s="27"/>
      <c r="B2" s="29"/>
      <c r="C2" s="27"/>
      <c r="D2" s="27"/>
      <c r="E2" s="27"/>
      <c r="F2" s="24"/>
      <c r="G2" s="25"/>
      <c r="H2" s="26"/>
    </row>
    <row r="3" spans="1:9" ht="15.75" x14ac:dyDescent="0.25">
      <c r="A3" s="72" t="s">
        <v>173</v>
      </c>
      <c r="B3" s="72"/>
      <c r="C3" s="72"/>
      <c r="D3" s="72"/>
      <c r="E3" s="72"/>
      <c r="F3" s="72"/>
      <c r="G3" s="72"/>
      <c r="H3" s="72"/>
    </row>
    <row r="4" spans="1:9" ht="15" x14ac:dyDescent="0.25">
      <c r="A4" s="19"/>
      <c r="B4" s="30"/>
      <c r="C4" s="19"/>
      <c r="D4" s="19"/>
      <c r="E4" s="19"/>
      <c r="F4" s="19"/>
      <c r="G4" s="19"/>
      <c r="H4" s="19"/>
    </row>
    <row r="5" spans="1:9" ht="75" x14ac:dyDescent="0.25">
      <c r="A5" s="3" t="s">
        <v>0</v>
      </c>
      <c r="B5" s="3" t="s">
        <v>1</v>
      </c>
      <c r="C5" s="3" t="s">
        <v>174</v>
      </c>
      <c r="D5" s="49" t="s">
        <v>188</v>
      </c>
      <c r="E5" s="3" t="s">
        <v>175</v>
      </c>
      <c r="F5" s="4" t="s">
        <v>143</v>
      </c>
      <c r="G5" s="5" t="s">
        <v>170</v>
      </c>
      <c r="H5" s="5" t="s">
        <v>140</v>
      </c>
    </row>
    <row r="6" spans="1:9" ht="19.5" customHeight="1" x14ac:dyDescent="0.25">
      <c r="A6" s="3" t="s">
        <v>144</v>
      </c>
      <c r="B6" s="3" t="s">
        <v>145</v>
      </c>
      <c r="C6" s="3" t="s">
        <v>146</v>
      </c>
      <c r="D6" s="3" t="s">
        <v>147</v>
      </c>
      <c r="E6" s="3" t="s">
        <v>148</v>
      </c>
      <c r="F6" s="3" t="s">
        <v>171</v>
      </c>
      <c r="G6" s="5" t="s">
        <v>172</v>
      </c>
      <c r="H6" s="5" t="s">
        <v>149</v>
      </c>
    </row>
    <row r="7" spans="1:9" s="6" customFormat="1" ht="22.5" customHeight="1" x14ac:dyDescent="0.2">
      <c r="A7" s="69" t="s">
        <v>150</v>
      </c>
      <c r="B7" s="70"/>
      <c r="C7" s="13">
        <f>C8+C53</f>
        <v>50976120244.120003</v>
      </c>
      <c r="D7" s="57">
        <f>D8+D53</f>
        <v>50845247476.620003</v>
      </c>
      <c r="E7" s="13">
        <f t="shared" ref="E7" si="0">E8+E53</f>
        <v>49741003272.110008</v>
      </c>
      <c r="F7" s="14">
        <f>E7/D7*100</f>
        <v>97.828225332136</v>
      </c>
      <c r="G7" s="13">
        <f>E7-D7</f>
        <v>-1104244204.5099945</v>
      </c>
      <c r="H7" s="22"/>
      <c r="I7" s="51"/>
    </row>
    <row r="8" spans="1:9" s="6" customFormat="1" ht="21.75" customHeight="1" x14ac:dyDescent="0.2">
      <c r="A8" s="16" t="s">
        <v>2</v>
      </c>
      <c r="B8" s="31" t="s">
        <v>3</v>
      </c>
      <c r="C8" s="17">
        <f>C9+C24</f>
        <v>22579599466.970001</v>
      </c>
      <c r="D8" s="17">
        <f>D9+D24</f>
        <v>22579599466.970001</v>
      </c>
      <c r="E8" s="17">
        <f t="shared" ref="E8" si="1">E9+E24</f>
        <v>22754389816.650002</v>
      </c>
      <c r="F8" s="18">
        <f t="shared" ref="F8:F13" si="2">E8/D8*100</f>
        <v>100.77410739696995</v>
      </c>
      <c r="G8" s="17">
        <f t="shared" ref="G8:G13" si="3">E8-D8</f>
        <v>174790349.68000031</v>
      </c>
      <c r="H8" s="21"/>
      <c r="I8" s="51"/>
    </row>
    <row r="9" spans="1:9" s="12" customFormat="1" ht="15" x14ac:dyDescent="0.25">
      <c r="A9" s="15"/>
      <c r="B9" s="58" t="s">
        <v>153</v>
      </c>
      <c r="C9" s="59">
        <f>C10+C11+C12+C17+C21</f>
        <v>21445519420.139999</v>
      </c>
      <c r="D9" s="59">
        <f>D10+D11+D12+D17+D21</f>
        <v>21445519420.139999</v>
      </c>
      <c r="E9" s="59">
        <f>E10+E11+E12+E17+E21</f>
        <v>21628115227.02</v>
      </c>
      <c r="F9" s="60">
        <f t="shared" si="2"/>
        <v>100.85144035592124</v>
      </c>
      <c r="G9" s="59">
        <f t="shared" si="3"/>
        <v>182595806.88000107</v>
      </c>
      <c r="H9" s="61"/>
      <c r="I9" s="52"/>
    </row>
    <row r="10" spans="1:9" ht="30" customHeight="1" outlineLevel="2" x14ac:dyDescent="0.25">
      <c r="A10" s="3" t="s">
        <v>4</v>
      </c>
      <c r="B10" s="9" t="s">
        <v>151</v>
      </c>
      <c r="C10" s="7">
        <v>16044013312.85</v>
      </c>
      <c r="D10" s="7">
        <v>16044013312.85</v>
      </c>
      <c r="E10" s="7">
        <v>16068261873.700001</v>
      </c>
      <c r="F10" s="8">
        <f t="shared" si="2"/>
        <v>100.15113775074332</v>
      </c>
      <c r="G10" s="20">
        <f t="shared" si="3"/>
        <v>24248560.850000381</v>
      </c>
      <c r="H10" s="40" t="s">
        <v>141</v>
      </c>
    </row>
    <row r="11" spans="1:9" ht="51.75" customHeight="1" outlineLevel="2" x14ac:dyDescent="0.25">
      <c r="A11" s="3" t="s">
        <v>5</v>
      </c>
      <c r="B11" s="9" t="s">
        <v>152</v>
      </c>
      <c r="C11" s="7">
        <v>68498660</v>
      </c>
      <c r="D11" s="7">
        <v>68498660</v>
      </c>
      <c r="E11" s="7">
        <v>68584680.079999998</v>
      </c>
      <c r="F11" s="8">
        <f t="shared" si="2"/>
        <v>100.12557921571019</v>
      </c>
      <c r="G11" s="7">
        <f t="shared" si="3"/>
        <v>86020.079999998212</v>
      </c>
      <c r="H11" s="40" t="s">
        <v>141</v>
      </c>
    </row>
    <row r="12" spans="1:9" ht="15" outlineLevel="1" x14ac:dyDescent="0.25">
      <c r="A12" s="3" t="s">
        <v>6</v>
      </c>
      <c r="B12" s="9" t="s">
        <v>7</v>
      </c>
      <c r="C12" s="7">
        <f>C13+C14+C15+C16</f>
        <v>3556836554.3099999</v>
      </c>
      <c r="D12" s="7">
        <f>D13+D14+D15+D16</f>
        <v>3556836554.3099999</v>
      </c>
      <c r="E12" s="7">
        <f>E13+E14+E15+E16</f>
        <v>3605526264.0100002</v>
      </c>
      <c r="F12" s="8">
        <f>E12/D12*100</f>
        <v>101.36890489502535</v>
      </c>
      <c r="G12" s="7">
        <f t="shared" si="3"/>
        <v>48689709.700000286</v>
      </c>
      <c r="H12" s="40"/>
    </row>
    <row r="13" spans="1:9" ht="30" outlineLevel="2" x14ac:dyDescent="0.25">
      <c r="A13" s="3" t="s">
        <v>8</v>
      </c>
      <c r="B13" s="10" t="s">
        <v>9</v>
      </c>
      <c r="C13" s="7">
        <v>3425987164.3099999</v>
      </c>
      <c r="D13" s="7">
        <v>3425987164.3099999</v>
      </c>
      <c r="E13" s="7">
        <v>3443691968.3200002</v>
      </c>
      <c r="F13" s="8">
        <f t="shared" si="2"/>
        <v>100.51677963637573</v>
      </c>
      <c r="G13" s="20">
        <f t="shared" si="3"/>
        <v>17704804.010000229</v>
      </c>
      <c r="H13" s="40" t="s">
        <v>141</v>
      </c>
    </row>
    <row r="14" spans="1:9" ht="60" outlineLevel="2" x14ac:dyDescent="0.25">
      <c r="A14" s="3" t="s">
        <v>10</v>
      </c>
      <c r="B14" s="10" t="s">
        <v>11</v>
      </c>
      <c r="C14" s="7">
        <v>147023.69</v>
      </c>
      <c r="D14" s="7">
        <v>147023.69</v>
      </c>
      <c r="E14" s="7">
        <v>179446.09</v>
      </c>
      <c r="F14" s="8">
        <f t="shared" ref="F14:F26" si="4">E14/D14*100</f>
        <v>122.05250051879395</v>
      </c>
      <c r="G14" s="7">
        <f t="shared" ref="G14:G26" si="5">E14-D14</f>
        <v>32422.399999999994</v>
      </c>
      <c r="H14" s="47" t="s">
        <v>142</v>
      </c>
    </row>
    <row r="15" spans="1:9" ht="18.75" customHeight="1" outlineLevel="2" x14ac:dyDescent="0.25">
      <c r="A15" s="3" t="s">
        <v>12</v>
      </c>
      <c r="B15" s="10" t="s">
        <v>13</v>
      </c>
      <c r="C15" s="7">
        <v>750868</v>
      </c>
      <c r="D15" s="7">
        <v>750868</v>
      </c>
      <c r="E15" s="7">
        <v>750868</v>
      </c>
      <c r="F15" s="8">
        <f t="shared" si="4"/>
        <v>100</v>
      </c>
      <c r="G15" s="7">
        <f t="shared" si="5"/>
        <v>0</v>
      </c>
      <c r="H15" s="40" t="s">
        <v>141</v>
      </c>
    </row>
    <row r="16" spans="1:9" ht="105" outlineLevel="2" x14ac:dyDescent="0.25">
      <c r="A16" s="3" t="s">
        <v>14</v>
      </c>
      <c r="B16" s="10" t="s">
        <v>15</v>
      </c>
      <c r="C16" s="7">
        <v>129951498.31</v>
      </c>
      <c r="D16" s="7">
        <v>129951498.31</v>
      </c>
      <c r="E16" s="7">
        <v>160903981.59999999</v>
      </c>
      <c r="F16" s="8">
        <f t="shared" si="4"/>
        <v>123.81848896898646</v>
      </c>
      <c r="G16" s="7">
        <f t="shared" si="5"/>
        <v>30952483.289999992</v>
      </c>
      <c r="H16" s="48" t="s">
        <v>190</v>
      </c>
    </row>
    <row r="17" spans="1:9" ht="15" outlineLevel="1" x14ac:dyDescent="0.25">
      <c r="A17" s="3" t="s">
        <v>16</v>
      </c>
      <c r="B17" s="9" t="s">
        <v>17</v>
      </c>
      <c r="C17" s="7">
        <f>C18+C19+C20</f>
        <v>1404035140.4400001</v>
      </c>
      <c r="D17" s="7">
        <f t="shared" ref="D17:E17" si="6">D18+D19+D20</f>
        <v>1404035140.4400001</v>
      </c>
      <c r="E17" s="7">
        <f t="shared" si="6"/>
        <v>1506944414.48</v>
      </c>
      <c r="F17" s="8">
        <f t="shared" si="4"/>
        <v>107.32953692368055</v>
      </c>
      <c r="G17" s="7">
        <f t="shared" si="5"/>
        <v>102909274.03999996</v>
      </c>
      <c r="H17" s="43"/>
    </row>
    <row r="18" spans="1:9" ht="48.75" customHeight="1" outlineLevel="2" x14ac:dyDescent="0.25">
      <c r="A18" s="3" t="s">
        <v>18</v>
      </c>
      <c r="B18" s="10" t="s">
        <v>19</v>
      </c>
      <c r="C18" s="7">
        <v>524639981.06999999</v>
      </c>
      <c r="D18" s="7">
        <v>524639981.06999999</v>
      </c>
      <c r="E18" s="7">
        <v>599778143.23000002</v>
      </c>
      <c r="F18" s="8">
        <f t="shared" si="4"/>
        <v>114.32185210260877</v>
      </c>
      <c r="G18" s="20">
        <f t="shared" si="5"/>
        <v>75138162.160000026</v>
      </c>
      <c r="H18" s="46" t="s">
        <v>203</v>
      </c>
    </row>
    <row r="19" spans="1:9" ht="17.25" customHeight="1" outlineLevel="2" x14ac:dyDescent="0.25">
      <c r="A19" s="3" t="s">
        <v>20</v>
      </c>
      <c r="B19" s="10" t="s">
        <v>21</v>
      </c>
      <c r="C19" s="7">
        <v>236662527.75999999</v>
      </c>
      <c r="D19" s="7">
        <v>236662527.75999999</v>
      </c>
      <c r="E19" s="7">
        <v>239301311.77000001</v>
      </c>
      <c r="F19" s="8">
        <f t="shared" si="4"/>
        <v>101.11499865862838</v>
      </c>
      <c r="G19" s="7">
        <f t="shared" si="5"/>
        <v>2638784.0100000203</v>
      </c>
      <c r="H19" s="41" t="s">
        <v>141</v>
      </c>
    </row>
    <row r="20" spans="1:9" ht="19.5" customHeight="1" outlineLevel="2" x14ac:dyDescent="0.25">
      <c r="A20" s="3" t="s">
        <v>22</v>
      </c>
      <c r="B20" s="10" t="s">
        <v>23</v>
      </c>
      <c r="C20" s="7">
        <v>642732631.61000001</v>
      </c>
      <c r="D20" s="7">
        <v>642732631.61000001</v>
      </c>
      <c r="E20" s="7">
        <v>667864959.48000002</v>
      </c>
      <c r="F20" s="8">
        <f t="shared" si="4"/>
        <v>103.91023057395503</v>
      </c>
      <c r="G20" s="7">
        <f t="shared" si="5"/>
        <v>25132327.870000005</v>
      </c>
      <c r="H20" s="41" t="s">
        <v>141</v>
      </c>
    </row>
    <row r="21" spans="1:9" ht="15" outlineLevel="1" x14ac:dyDescent="0.25">
      <c r="A21" s="3" t="s">
        <v>24</v>
      </c>
      <c r="B21" s="9" t="s">
        <v>25</v>
      </c>
      <c r="C21" s="7">
        <f>C22+C23</f>
        <v>372135752.54000002</v>
      </c>
      <c r="D21" s="7">
        <f t="shared" ref="D21:E21" si="7">D22+D23</f>
        <v>372135752.54000002</v>
      </c>
      <c r="E21" s="7">
        <f t="shared" si="7"/>
        <v>378797994.75</v>
      </c>
      <c r="F21" s="8">
        <f t="shared" si="4"/>
        <v>101.7902720081387</v>
      </c>
      <c r="G21" s="7">
        <f t="shared" si="5"/>
        <v>6662242.2099999785</v>
      </c>
      <c r="H21" s="41"/>
    </row>
    <row r="22" spans="1:9" ht="40.5" customHeight="1" outlineLevel="2" x14ac:dyDescent="0.25">
      <c r="A22" s="3" t="s">
        <v>26</v>
      </c>
      <c r="B22" s="10" t="s">
        <v>27</v>
      </c>
      <c r="C22" s="7">
        <v>372060752.54000002</v>
      </c>
      <c r="D22" s="7">
        <v>372060752.54000002</v>
      </c>
      <c r="E22" s="7">
        <v>378717994.75</v>
      </c>
      <c r="F22" s="8">
        <f t="shared" si="4"/>
        <v>101.7892890245886</v>
      </c>
      <c r="G22" s="20">
        <f t="shared" si="5"/>
        <v>6657242.2099999785</v>
      </c>
      <c r="H22" s="44" t="s">
        <v>141</v>
      </c>
    </row>
    <row r="23" spans="1:9" ht="60" outlineLevel="2" x14ac:dyDescent="0.25">
      <c r="A23" s="3" t="s">
        <v>28</v>
      </c>
      <c r="B23" s="10" t="s">
        <v>29</v>
      </c>
      <c r="C23" s="7">
        <v>75000</v>
      </c>
      <c r="D23" s="7">
        <v>75000</v>
      </c>
      <c r="E23" s="7">
        <v>80000</v>
      </c>
      <c r="F23" s="8">
        <f t="shared" si="4"/>
        <v>106.66666666666667</v>
      </c>
      <c r="G23" s="7">
        <f t="shared" si="5"/>
        <v>5000</v>
      </c>
      <c r="H23" s="47" t="s">
        <v>191</v>
      </c>
    </row>
    <row r="24" spans="1:9" s="12" customFormat="1" ht="20.25" customHeight="1" outlineLevel="7" x14ac:dyDescent="0.25">
      <c r="A24" s="15"/>
      <c r="B24" s="58" t="s">
        <v>154</v>
      </c>
      <c r="C24" s="59">
        <f>C25+C31+C33+C36+C41+C48</f>
        <v>1134080046.8299999</v>
      </c>
      <c r="D24" s="59">
        <f>D25+D31+D33+D36+D41+D48</f>
        <v>1134080046.8299999</v>
      </c>
      <c r="E24" s="59">
        <f>E25+E31+E33+E36+E41+E48</f>
        <v>1126274589.6299999</v>
      </c>
      <c r="F24" s="60">
        <f t="shared" si="4"/>
        <v>99.311736660757063</v>
      </c>
      <c r="G24" s="59">
        <f t="shared" si="5"/>
        <v>-7805457.2000000477</v>
      </c>
      <c r="H24" s="62"/>
      <c r="I24" s="52"/>
    </row>
    <row r="25" spans="1:9" ht="47.25" customHeight="1" outlineLevel="1" x14ac:dyDescent="0.25">
      <c r="A25" s="3" t="s">
        <v>30</v>
      </c>
      <c r="B25" s="9" t="s">
        <v>31</v>
      </c>
      <c r="C25" s="7">
        <f>C26+C27+C28+C29+C30</f>
        <v>656648234.46000004</v>
      </c>
      <c r="D25" s="7">
        <f t="shared" ref="D25:E25" si="8">D26+D27+D28+D29+D30</f>
        <v>656648234.46000004</v>
      </c>
      <c r="E25" s="7">
        <f t="shared" si="8"/>
        <v>624162275.68000007</v>
      </c>
      <c r="F25" s="8">
        <f t="shared" si="4"/>
        <v>95.052760812383042</v>
      </c>
      <c r="G25" s="7">
        <f t="shared" si="5"/>
        <v>-32485958.779999971</v>
      </c>
      <c r="H25" s="40"/>
    </row>
    <row r="26" spans="1:9" ht="80.25" customHeight="1" outlineLevel="2" x14ac:dyDescent="0.25">
      <c r="A26" s="3" t="s">
        <v>32</v>
      </c>
      <c r="B26" s="10" t="s">
        <v>33</v>
      </c>
      <c r="C26" s="7">
        <v>28953667.149999999</v>
      </c>
      <c r="D26" s="7">
        <v>28953667.149999999</v>
      </c>
      <c r="E26" s="7">
        <v>28953667.149999999</v>
      </c>
      <c r="F26" s="8">
        <f t="shared" si="4"/>
        <v>100</v>
      </c>
      <c r="G26" s="7">
        <f t="shared" si="5"/>
        <v>0</v>
      </c>
      <c r="H26" s="40" t="s">
        <v>141</v>
      </c>
    </row>
    <row r="27" spans="1:9" ht="195" outlineLevel="2" x14ac:dyDescent="0.25">
      <c r="A27" s="3" t="s">
        <v>34</v>
      </c>
      <c r="B27" s="11" t="s">
        <v>35</v>
      </c>
      <c r="C27" s="7">
        <v>537815741.80999994</v>
      </c>
      <c r="D27" s="7">
        <v>537815741.80999994</v>
      </c>
      <c r="E27" s="7">
        <v>508831072.41000003</v>
      </c>
      <c r="F27" s="8">
        <f t="shared" ref="F27:F35" si="9">E27/D27*100</f>
        <v>94.610669203833069</v>
      </c>
      <c r="G27" s="7">
        <f t="shared" ref="G27:G35" si="10">E27-D27</f>
        <v>-28984669.399999917</v>
      </c>
      <c r="H27" s="48" t="s">
        <v>208</v>
      </c>
    </row>
    <row r="28" spans="1:9" ht="58.5" customHeight="1" outlineLevel="2" x14ac:dyDescent="0.25">
      <c r="A28" s="3" t="s">
        <v>36</v>
      </c>
      <c r="B28" s="10" t="s">
        <v>37</v>
      </c>
      <c r="C28" s="7">
        <v>36374.46</v>
      </c>
      <c r="D28" s="7">
        <v>36374.46</v>
      </c>
      <c r="E28" s="7">
        <v>42299.41</v>
      </c>
      <c r="F28" s="23">
        <f t="shared" si="9"/>
        <v>116.28876414935097</v>
      </c>
      <c r="G28" s="7">
        <f t="shared" si="10"/>
        <v>5924.9500000000044</v>
      </c>
      <c r="H28" s="42" t="s">
        <v>179</v>
      </c>
    </row>
    <row r="29" spans="1:9" ht="30" outlineLevel="2" x14ac:dyDescent="0.25">
      <c r="A29" s="3" t="s">
        <v>38</v>
      </c>
      <c r="B29" s="10" t="s">
        <v>39</v>
      </c>
      <c r="C29" s="7">
        <v>5495136.2000000002</v>
      </c>
      <c r="D29" s="7">
        <v>5495136.2000000002</v>
      </c>
      <c r="E29" s="7">
        <v>5495136.2000000002</v>
      </c>
      <c r="F29" s="8">
        <f t="shared" si="9"/>
        <v>100</v>
      </c>
      <c r="G29" s="7">
        <f t="shared" si="10"/>
        <v>0</v>
      </c>
      <c r="H29" s="40" t="s">
        <v>141</v>
      </c>
    </row>
    <row r="30" spans="1:9" ht="94.5" customHeight="1" outlineLevel="2" x14ac:dyDescent="0.25">
      <c r="A30" s="3" t="s">
        <v>40</v>
      </c>
      <c r="B30" s="11" t="s">
        <v>41</v>
      </c>
      <c r="C30" s="7">
        <v>84347314.840000004</v>
      </c>
      <c r="D30" s="7">
        <v>84347314.840000004</v>
      </c>
      <c r="E30" s="7">
        <v>80840100.510000005</v>
      </c>
      <c r="F30" s="8">
        <f t="shared" si="9"/>
        <v>95.841937189520621</v>
      </c>
      <c r="G30" s="7">
        <f t="shared" si="10"/>
        <v>-3507214.3299999982</v>
      </c>
      <c r="H30" s="40" t="s">
        <v>141</v>
      </c>
    </row>
    <row r="31" spans="1:9" ht="30" outlineLevel="1" x14ac:dyDescent="0.25">
      <c r="A31" s="3" t="s">
        <v>42</v>
      </c>
      <c r="B31" s="9" t="s">
        <v>43</v>
      </c>
      <c r="C31" s="7">
        <f>C32</f>
        <v>10461504.289999999</v>
      </c>
      <c r="D31" s="7">
        <f t="shared" ref="D31:E31" si="11">D32</f>
        <v>10461504.289999999</v>
      </c>
      <c r="E31" s="7">
        <f t="shared" si="11"/>
        <v>10439592.6</v>
      </c>
      <c r="F31" s="8">
        <f t="shared" si="9"/>
        <v>99.790549337909809</v>
      </c>
      <c r="G31" s="7">
        <f t="shared" si="10"/>
        <v>-21911.689999999478</v>
      </c>
      <c r="H31" s="40"/>
    </row>
    <row r="32" spans="1:9" ht="24" customHeight="1" outlineLevel="2" x14ac:dyDescent="0.25">
      <c r="A32" s="3" t="s">
        <v>44</v>
      </c>
      <c r="B32" s="11" t="s">
        <v>45</v>
      </c>
      <c r="C32" s="7">
        <v>10461504.289999999</v>
      </c>
      <c r="D32" s="7">
        <v>10461504.289999999</v>
      </c>
      <c r="E32" s="7">
        <v>10439592.6</v>
      </c>
      <c r="F32" s="8">
        <f t="shared" si="9"/>
        <v>99.790549337909809</v>
      </c>
      <c r="G32" s="7">
        <f t="shared" si="10"/>
        <v>-21911.689999999478</v>
      </c>
      <c r="H32" s="40" t="s">
        <v>141</v>
      </c>
    </row>
    <row r="33" spans="1:8" ht="30" outlineLevel="1" x14ac:dyDescent="0.25">
      <c r="A33" s="3" t="s">
        <v>46</v>
      </c>
      <c r="B33" s="9" t="s">
        <v>47</v>
      </c>
      <c r="C33" s="7">
        <f>C34+C35</f>
        <v>263290012.03999999</v>
      </c>
      <c r="D33" s="7">
        <f t="shared" ref="D33:E33" si="12">D34+D35</f>
        <v>263290012.03999999</v>
      </c>
      <c r="E33" s="7">
        <f t="shared" si="12"/>
        <v>269254849.44</v>
      </c>
      <c r="F33" s="8">
        <f t="shared" si="9"/>
        <v>102.26550082693369</v>
      </c>
      <c r="G33" s="7">
        <f t="shared" si="10"/>
        <v>5964837.400000006</v>
      </c>
      <c r="H33" s="40"/>
    </row>
    <row r="34" spans="1:8" ht="18.75" customHeight="1" outlineLevel="2" x14ac:dyDescent="0.25">
      <c r="A34" s="3" t="s">
        <v>48</v>
      </c>
      <c r="B34" s="11" t="s">
        <v>49</v>
      </c>
      <c r="C34" s="7">
        <v>24668373.120000001</v>
      </c>
      <c r="D34" s="7">
        <v>24668373.120000001</v>
      </c>
      <c r="E34" s="7">
        <v>24201267.289999999</v>
      </c>
      <c r="F34" s="23">
        <f t="shared" si="9"/>
        <v>98.106458712426019</v>
      </c>
      <c r="G34" s="7">
        <f t="shared" si="10"/>
        <v>-467105.83000000194</v>
      </c>
      <c r="H34" s="42" t="s">
        <v>141</v>
      </c>
    </row>
    <row r="35" spans="1:8" ht="18.75" customHeight="1" outlineLevel="2" x14ac:dyDescent="0.25">
      <c r="A35" s="3" t="s">
        <v>50</v>
      </c>
      <c r="B35" s="11" t="s">
        <v>51</v>
      </c>
      <c r="C35" s="7">
        <v>238621638.91999999</v>
      </c>
      <c r="D35" s="7">
        <v>238621638.91999999</v>
      </c>
      <c r="E35" s="7">
        <v>245053582.15000001</v>
      </c>
      <c r="F35" s="8">
        <f t="shared" si="9"/>
        <v>102.69545681569825</v>
      </c>
      <c r="G35" s="7">
        <f t="shared" si="10"/>
        <v>6431943.2300000191</v>
      </c>
      <c r="H35" s="40" t="s">
        <v>141</v>
      </c>
    </row>
    <row r="36" spans="1:8" ht="30" outlineLevel="1" x14ac:dyDescent="0.25">
      <c r="A36" s="3" t="s">
        <v>52</v>
      </c>
      <c r="B36" s="9" t="s">
        <v>53</v>
      </c>
      <c r="C36" s="7">
        <f>C37+C38+C39+C40</f>
        <v>92646389.810000002</v>
      </c>
      <c r="D36" s="7">
        <f t="shared" ref="D36:E36" si="13">D37+D38+D39+D40</f>
        <v>92646389.810000002</v>
      </c>
      <c r="E36" s="7">
        <f t="shared" si="13"/>
        <v>101152537.81999999</v>
      </c>
      <c r="F36" s="8">
        <f t="shared" ref="F36:F47" si="14">E36/D36*100</f>
        <v>109.18130542101477</v>
      </c>
      <c r="G36" s="7">
        <f t="shared" ref="G36:G47" si="15">E36-D36</f>
        <v>8506148.0099999905</v>
      </c>
      <c r="H36" s="40"/>
    </row>
    <row r="37" spans="1:8" ht="45" outlineLevel="2" x14ac:dyDescent="0.25">
      <c r="A37" s="3" t="s">
        <v>54</v>
      </c>
      <c r="B37" s="10" t="s">
        <v>55</v>
      </c>
      <c r="C37" s="7">
        <v>20310075.120000001</v>
      </c>
      <c r="D37" s="7">
        <v>20310075.120000001</v>
      </c>
      <c r="E37" s="7">
        <v>25061047.32</v>
      </c>
      <c r="F37" s="8">
        <f t="shared" si="14"/>
        <v>123.39219412990532</v>
      </c>
      <c r="G37" s="7">
        <f t="shared" si="15"/>
        <v>4750972.1999999993</v>
      </c>
      <c r="H37" s="42" t="s">
        <v>193</v>
      </c>
    </row>
    <row r="38" spans="1:8" ht="165.75" customHeight="1" outlineLevel="2" x14ac:dyDescent="0.25">
      <c r="A38" s="3" t="s">
        <v>56</v>
      </c>
      <c r="B38" s="11" t="s">
        <v>57</v>
      </c>
      <c r="C38" s="7">
        <v>15073449.619999999</v>
      </c>
      <c r="D38" s="7">
        <v>15073449.619999999</v>
      </c>
      <c r="E38" s="7">
        <v>17444045.010000002</v>
      </c>
      <c r="F38" s="23">
        <f t="shared" si="14"/>
        <v>115.72695998435958</v>
      </c>
      <c r="G38" s="7">
        <f t="shared" si="15"/>
        <v>2370595.3900000025</v>
      </c>
      <c r="H38" s="42" t="s">
        <v>192</v>
      </c>
    </row>
    <row r="39" spans="1:8" ht="30" outlineLevel="2" x14ac:dyDescent="0.25">
      <c r="A39" s="3" t="s">
        <v>58</v>
      </c>
      <c r="B39" s="10" t="s">
        <v>59</v>
      </c>
      <c r="C39" s="7">
        <v>50762865.07</v>
      </c>
      <c r="D39" s="7">
        <v>50762865.07</v>
      </c>
      <c r="E39" s="7">
        <v>51925186.579999998</v>
      </c>
      <c r="F39" s="23">
        <f t="shared" si="14"/>
        <v>102.28970825109498</v>
      </c>
      <c r="G39" s="7">
        <f t="shared" si="15"/>
        <v>1162321.5099999979</v>
      </c>
      <c r="H39" s="42" t="s">
        <v>141</v>
      </c>
    </row>
    <row r="40" spans="1:8" ht="81" customHeight="1" outlineLevel="2" x14ac:dyDescent="0.25">
      <c r="A40" s="3" t="s">
        <v>60</v>
      </c>
      <c r="B40" s="10" t="s">
        <v>61</v>
      </c>
      <c r="C40" s="7">
        <v>6500000</v>
      </c>
      <c r="D40" s="7">
        <v>6500000</v>
      </c>
      <c r="E40" s="7">
        <v>6722258.9100000001</v>
      </c>
      <c r="F40" s="8">
        <f t="shared" si="14"/>
        <v>103.41936784615385</v>
      </c>
      <c r="G40" s="7">
        <f t="shared" si="15"/>
        <v>222258.91000000015</v>
      </c>
      <c r="H40" s="40" t="s">
        <v>141</v>
      </c>
    </row>
    <row r="41" spans="1:8" ht="15" outlineLevel="1" x14ac:dyDescent="0.25">
      <c r="A41" s="3" t="s">
        <v>62</v>
      </c>
      <c r="B41" s="9" t="s">
        <v>63</v>
      </c>
      <c r="C41" s="7">
        <f>C42+C43+C44+C45+C46+C47</f>
        <v>109357066.23</v>
      </c>
      <c r="D41" s="7">
        <f>D42+D43+D44+D45+D46+D47</f>
        <v>109357066.23</v>
      </c>
      <c r="E41" s="7">
        <f t="shared" ref="E41" si="16">E42+E43+E44+E45+E46+E47</f>
        <v>125960571.47999999</v>
      </c>
      <c r="F41" s="8">
        <f t="shared" si="14"/>
        <v>115.18283712465316</v>
      </c>
      <c r="G41" s="7">
        <f t="shared" si="15"/>
        <v>16603505.249999985</v>
      </c>
      <c r="H41" s="45"/>
    </row>
    <row r="42" spans="1:8" ht="111" customHeight="1" outlineLevel="1" x14ac:dyDescent="0.25">
      <c r="A42" s="3" t="s">
        <v>157</v>
      </c>
      <c r="B42" s="10" t="s">
        <v>158</v>
      </c>
      <c r="C42" s="7">
        <v>32889360.77</v>
      </c>
      <c r="D42" s="7">
        <v>32889360.77</v>
      </c>
      <c r="E42" s="7">
        <v>36908736.859999999</v>
      </c>
      <c r="F42" s="8">
        <f t="shared" si="14"/>
        <v>112.22090060706277</v>
      </c>
      <c r="G42" s="7">
        <f t="shared" si="15"/>
        <v>4019376.09</v>
      </c>
      <c r="H42" s="48" t="s">
        <v>198</v>
      </c>
    </row>
    <row r="43" spans="1:8" ht="126.75" customHeight="1" outlineLevel="1" x14ac:dyDescent="0.25">
      <c r="A43" s="3" t="s">
        <v>159</v>
      </c>
      <c r="B43" s="10" t="s">
        <v>160</v>
      </c>
      <c r="C43" s="7">
        <v>163601.48000000001</v>
      </c>
      <c r="D43" s="7">
        <v>163601.48000000001</v>
      </c>
      <c r="E43" s="7">
        <v>391191.11</v>
      </c>
      <c r="F43" s="8">
        <f t="shared" si="14"/>
        <v>239.11220729788019</v>
      </c>
      <c r="G43" s="7">
        <f t="shared" si="15"/>
        <v>227589.62999999998</v>
      </c>
      <c r="H43" s="48" t="s">
        <v>194</v>
      </c>
    </row>
    <row r="44" spans="1:8" ht="60" outlineLevel="1" x14ac:dyDescent="0.25">
      <c r="A44" s="3" t="s">
        <v>161</v>
      </c>
      <c r="B44" s="10" t="s">
        <v>162</v>
      </c>
      <c r="C44" s="7">
        <v>4321600</v>
      </c>
      <c r="D44" s="7">
        <v>4321600</v>
      </c>
      <c r="E44" s="7">
        <v>4929918.53</v>
      </c>
      <c r="F44" s="8">
        <f t="shared" si="14"/>
        <v>114.07623403369122</v>
      </c>
      <c r="G44" s="7">
        <f t="shared" si="15"/>
        <v>608318.53000000026</v>
      </c>
      <c r="H44" s="48" t="s">
        <v>169</v>
      </c>
    </row>
    <row r="45" spans="1:8" ht="120" outlineLevel="1" x14ac:dyDescent="0.25">
      <c r="A45" s="3" t="s">
        <v>163</v>
      </c>
      <c r="B45" s="10" t="s">
        <v>164</v>
      </c>
      <c r="C45" s="7">
        <v>53371070.869999997</v>
      </c>
      <c r="D45" s="7">
        <v>53371070.869999997</v>
      </c>
      <c r="E45" s="7">
        <v>62597116.810000002</v>
      </c>
      <c r="F45" s="8">
        <f t="shared" si="14"/>
        <v>117.28660450241404</v>
      </c>
      <c r="G45" s="7">
        <f t="shared" si="15"/>
        <v>9226045.9400000051</v>
      </c>
      <c r="H45" s="48" t="s">
        <v>195</v>
      </c>
    </row>
    <row r="46" spans="1:8" ht="30" outlineLevel="1" x14ac:dyDescent="0.25">
      <c r="A46" s="3" t="s">
        <v>165</v>
      </c>
      <c r="B46" s="10" t="s">
        <v>166</v>
      </c>
      <c r="C46" s="7">
        <v>6661598.5099999998</v>
      </c>
      <c r="D46" s="7">
        <v>6661598.5099999998</v>
      </c>
      <c r="E46" s="7">
        <v>6853531.46</v>
      </c>
      <c r="F46" s="8">
        <f t="shared" si="14"/>
        <v>102.88118459423639</v>
      </c>
      <c r="G46" s="7">
        <f t="shared" si="15"/>
        <v>191932.95000000019</v>
      </c>
      <c r="H46" s="40" t="s">
        <v>141</v>
      </c>
    </row>
    <row r="47" spans="1:8" ht="90" outlineLevel="1" x14ac:dyDescent="0.25">
      <c r="A47" s="3" t="s">
        <v>167</v>
      </c>
      <c r="B47" s="10" t="s">
        <v>168</v>
      </c>
      <c r="C47" s="7">
        <v>11949834.6</v>
      </c>
      <c r="D47" s="7">
        <v>11949834.6</v>
      </c>
      <c r="E47" s="7">
        <v>14280076.710000001</v>
      </c>
      <c r="F47" s="8">
        <f t="shared" si="14"/>
        <v>119.50020387729887</v>
      </c>
      <c r="G47" s="7">
        <f t="shared" si="15"/>
        <v>2330242.1100000013</v>
      </c>
      <c r="H47" s="48" t="s">
        <v>196</v>
      </c>
    </row>
    <row r="48" spans="1:8" ht="15" outlineLevel="1" x14ac:dyDescent="0.25">
      <c r="A48" s="3" t="s">
        <v>64</v>
      </c>
      <c r="B48" s="9" t="s">
        <v>65</v>
      </c>
      <c r="C48" s="7">
        <f>C49+C50+C51+C52</f>
        <v>1676840</v>
      </c>
      <c r="D48" s="7">
        <f t="shared" ref="D48:E48" si="17">D49+D50+D51+D52</f>
        <v>1676840</v>
      </c>
      <c r="E48" s="7">
        <f t="shared" si="17"/>
        <v>-4695237.3899999997</v>
      </c>
      <c r="F48" s="8">
        <f t="shared" ref="F48:F51" si="18">E48/D48*100</f>
        <v>-280.00509231650005</v>
      </c>
      <c r="G48" s="7">
        <f t="shared" ref="G48:G51" si="19">E48-D48</f>
        <v>-6372077.3899999997</v>
      </c>
      <c r="H48" s="43"/>
    </row>
    <row r="49" spans="1:10" ht="45" outlineLevel="2" x14ac:dyDescent="0.25">
      <c r="A49" s="3" t="s">
        <v>66</v>
      </c>
      <c r="B49" s="10" t="s">
        <v>67</v>
      </c>
      <c r="C49" s="7">
        <v>0</v>
      </c>
      <c r="D49" s="7">
        <v>0</v>
      </c>
      <c r="E49" s="7">
        <v>-6374077.3899999997</v>
      </c>
      <c r="F49" s="23">
        <v>0</v>
      </c>
      <c r="G49" s="7">
        <f t="shared" si="19"/>
        <v>-6374077.3899999997</v>
      </c>
      <c r="H49" s="42" t="s">
        <v>178</v>
      </c>
    </row>
    <row r="50" spans="1:10" ht="21" customHeight="1" outlineLevel="2" x14ac:dyDescent="0.25">
      <c r="A50" s="3" t="s">
        <v>68</v>
      </c>
      <c r="B50" s="10" t="s">
        <v>69</v>
      </c>
      <c r="C50" s="7">
        <v>1633990</v>
      </c>
      <c r="D50" s="7">
        <v>1633990</v>
      </c>
      <c r="E50" s="7">
        <v>1633990</v>
      </c>
      <c r="F50" s="23">
        <f t="shared" si="18"/>
        <v>100</v>
      </c>
      <c r="G50" s="7">
        <f t="shared" si="19"/>
        <v>0</v>
      </c>
      <c r="H50" s="42" t="s">
        <v>141</v>
      </c>
    </row>
    <row r="51" spans="1:10" ht="18" customHeight="1" outlineLevel="2" x14ac:dyDescent="0.25">
      <c r="A51" s="3" t="s">
        <v>70</v>
      </c>
      <c r="B51" s="10" t="s">
        <v>71</v>
      </c>
      <c r="C51" s="7">
        <v>40000</v>
      </c>
      <c r="D51" s="7">
        <v>40000</v>
      </c>
      <c r="E51" s="7">
        <v>42000</v>
      </c>
      <c r="F51" s="8">
        <f t="shared" si="18"/>
        <v>105</v>
      </c>
      <c r="G51" s="7">
        <f t="shared" si="19"/>
        <v>2000</v>
      </c>
      <c r="H51" s="40" t="s">
        <v>141</v>
      </c>
    </row>
    <row r="52" spans="1:10" ht="75" outlineLevel="2" x14ac:dyDescent="0.25">
      <c r="A52" s="3" t="s">
        <v>177</v>
      </c>
      <c r="B52" s="10" t="s">
        <v>176</v>
      </c>
      <c r="C52" s="7">
        <v>2850</v>
      </c>
      <c r="D52" s="7">
        <v>2850</v>
      </c>
      <c r="E52" s="7">
        <v>2850</v>
      </c>
      <c r="F52" s="8">
        <f t="shared" ref="F52" si="20">E52/D52*100</f>
        <v>100</v>
      </c>
      <c r="G52" s="7">
        <f t="shared" ref="G52" si="21">E52-D52</f>
        <v>0</v>
      </c>
      <c r="H52" s="40" t="s">
        <v>141</v>
      </c>
    </row>
    <row r="53" spans="1:10" s="6" customFormat="1" ht="21" customHeight="1" x14ac:dyDescent="0.2">
      <c r="A53" s="16" t="s">
        <v>72</v>
      </c>
      <c r="B53" s="31" t="s">
        <v>73</v>
      </c>
      <c r="C53" s="17">
        <f>C54+C85+C86+C89+C90</f>
        <v>28396520777.150002</v>
      </c>
      <c r="D53" s="17">
        <f>D54+D85+D86+D89+D90</f>
        <v>28265648009.650002</v>
      </c>
      <c r="E53" s="17">
        <f>E54+E85+E86+E89+E90</f>
        <v>26986613455.460007</v>
      </c>
      <c r="F53" s="18">
        <f>E53/D53*100</f>
        <v>95.474950534467396</v>
      </c>
      <c r="G53" s="17">
        <f>E53-D53</f>
        <v>-1279034554.1899948</v>
      </c>
      <c r="H53" s="17"/>
      <c r="I53" s="51"/>
    </row>
    <row r="54" spans="1:10" ht="45" outlineLevel="1" x14ac:dyDescent="0.25">
      <c r="A54" s="3" t="s">
        <v>74</v>
      </c>
      <c r="B54" s="9" t="s">
        <v>75</v>
      </c>
      <c r="C54" s="7">
        <f>C55+C58+C73+C81</f>
        <v>28654129516.75</v>
      </c>
      <c r="D54" s="7">
        <f>D55+D58+D73+D81</f>
        <v>28487815725.75</v>
      </c>
      <c r="E54" s="7">
        <f>E55+E58+E73+E81</f>
        <v>27239269742.900005</v>
      </c>
      <c r="F54" s="8">
        <f t="shared" ref="F54:F74" si="22">E54/D54*100</f>
        <v>95.617263201680146</v>
      </c>
      <c r="G54" s="7">
        <f>E54-D54</f>
        <v>-1248545982.8499947</v>
      </c>
      <c r="H54" s="40"/>
    </row>
    <row r="55" spans="1:10" ht="30" outlineLevel="2" x14ac:dyDescent="0.25">
      <c r="A55" s="3" t="s">
        <v>76</v>
      </c>
      <c r="B55" s="10" t="s">
        <v>77</v>
      </c>
      <c r="C55" s="7">
        <f>C56+C57</f>
        <v>1558785300</v>
      </c>
      <c r="D55" s="7">
        <f>D56+D57</f>
        <v>1558785300</v>
      </c>
      <c r="E55" s="7">
        <f>E56+E57</f>
        <v>1558785300</v>
      </c>
      <c r="F55" s="8">
        <f t="shared" si="22"/>
        <v>100</v>
      </c>
      <c r="G55" s="7">
        <f t="shared" ref="G55:G73" si="23">E55-D55</f>
        <v>0</v>
      </c>
      <c r="H55" s="40"/>
    </row>
    <row r="56" spans="1:10" ht="30" outlineLevel="3" x14ac:dyDescent="0.25">
      <c r="A56" s="3" t="s">
        <v>78</v>
      </c>
      <c r="B56" s="34" t="s">
        <v>79</v>
      </c>
      <c r="C56" s="7">
        <v>1418185100</v>
      </c>
      <c r="D56" s="7">
        <v>1418185100</v>
      </c>
      <c r="E56" s="7">
        <v>1418185100</v>
      </c>
      <c r="F56" s="8">
        <f t="shared" si="22"/>
        <v>100</v>
      </c>
      <c r="G56" s="7">
        <f t="shared" si="23"/>
        <v>0</v>
      </c>
      <c r="H56" s="63" t="s">
        <v>141</v>
      </c>
    </row>
    <row r="57" spans="1:10" ht="15" outlineLevel="3" x14ac:dyDescent="0.25">
      <c r="A57" s="3" t="s">
        <v>80</v>
      </c>
      <c r="B57" s="34" t="s">
        <v>81</v>
      </c>
      <c r="C57" s="7">
        <v>140600200</v>
      </c>
      <c r="D57" s="7">
        <v>140600200</v>
      </c>
      <c r="E57" s="7">
        <v>140600200</v>
      </c>
      <c r="F57" s="8">
        <f t="shared" si="22"/>
        <v>100</v>
      </c>
      <c r="G57" s="7">
        <f t="shared" si="23"/>
        <v>0</v>
      </c>
      <c r="H57" s="63" t="s">
        <v>141</v>
      </c>
    </row>
    <row r="58" spans="1:10" s="38" customFormat="1" ht="30" outlineLevel="2" x14ac:dyDescent="0.25">
      <c r="A58" s="5" t="s">
        <v>82</v>
      </c>
      <c r="B58" s="35" t="s">
        <v>83</v>
      </c>
      <c r="C58" s="20">
        <f>C59+C60+C61+C62+C63+C64+C65+C66+C67+C68+C69+C70+C71+C72</f>
        <v>7037767757.75</v>
      </c>
      <c r="D58" s="20">
        <f>D59+D60+D61+D62+D63+D64+D65+D66+D67+D68+D69+D70+D71+D72</f>
        <v>6979626957.75</v>
      </c>
      <c r="E58" s="20">
        <f t="shared" ref="E58" si="24">E59+E60+E61+E62+E63+E64+E65+E66+E67+E68+E69+E70+E71+E72</f>
        <v>5786297516.4000006</v>
      </c>
      <c r="F58" s="36">
        <f t="shared" si="22"/>
        <v>82.902675908417194</v>
      </c>
      <c r="G58" s="20">
        <f t="shared" si="23"/>
        <v>-1193329441.3499994</v>
      </c>
      <c r="H58" s="40"/>
      <c r="I58" s="53"/>
      <c r="J58" s="37"/>
    </row>
    <row r="59" spans="1:10" s="38" customFormat="1" ht="75" outlineLevel="3" x14ac:dyDescent="0.25">
      <c r="A59" s="5" t="s">
        <v>84</v>
      </c>
      <c r="B59" s="39" t="s">
        <v>85</v>
      </c>
      <c r="C59" s="20">
        <v>216062400</v>
      </c>
      <c r="D59" s="20">
        <v>216062400</v>
      </c>
      <c r="E59" s="20">
        <v>216059483.25</v>
      </c>
      <c r="F59" s="36">
        <f>E59/D59*100</f>
        <v>99.998650042765419</v>
      </c>
      <c r="G59" s="20">
        <f>E59-D59</f>
        <v>-2916.75</v>
      </c>
      <c r="H59" s="63" t="s">
        <v>141</v>
      </c>
      <c r="I59" s="53"/>
    </row>
    <row r="60" spans="1:10" s="38" customFormat="1" ht="60" outlineLevel="3" x14ac:dyDescent="0.25">
      <c r="A60" s="5" t="s">
        <v>86</v>
      </c>
      <c r="B60" s="39" t="s">
        <v>87</v>
      </c>
      <c r="C60" s="20">
        <v>3903729731.4499998</v>
      </c>
      <c r="D60" s="20">
        <v>3903729731.4499998</v>
      </c>
      <c r="E60" s="20">
        <v>3043996127.9000001</v>
      </c>
      <c r="F60" s="36">
        <f t="shared" si="22"/>
        <v>77.976610506008043</v>
      </c>
      <c r="G60" s="20">
        <f>E60-D60</f>
        <v>-859733603.54999971</v>
      </c>
      <c r="H60" s="48" t="s">
        <v>156</v>
      </c>
      <c r="I60" s="53"/>
    </row>
    <row r="61" spans="1:10" s="38" customFormat="1" ht="30" outlineLevel="3" x14ac:dyDescent="0.25">
      <c r="A61" s="5" t="s">
        <v>88</v>
      </c>
      <c r="B61" s="39" t="s">
        <v>89</v>
      </c>
      <c r="C61" s="20">
        <v>3199700</v>
      </c>
      <c r="D61" s="20">
        <v>3199700</v>
      </c>
      <c r="E61" s="20">
        <v>3199700</v>
      </c>
      <c r="F61" s="36">
        <f t="shared" si="22"/>
        <v>100</v>
      </c>
      <c r="G61" s="20">
        <f t="shared" si="23"/>
        <v>0</v>
      </c>
      <c r="H61" s="63" t="s">
        <v>141</v>
      </c>
      <c r="I61" s="53"/>
    </row>
    <row r="62" spans="1:10" s="38" customFormat="1" ht="30" outlineLevel="3" x14ac:dyDescent="0.25">
      <c r="A62" s="5" t="s">
        <v>182</v>
      </c>
      <c r="B62" s="39" t="s">
        <v>183</v>
      </c>
      <c r="C62" s="20">
        <v>161930900</v>
      </c>
      <c r="D62" s="20">
        <v>161930900</v>
      </c>
      <c r="E62" s="20">
        <v>161930900</v>
      </c>
      <c r="F62" s="36">
        <f t="shared" ref="F62" si="25">E62/D62*100</f>
        <v>100</v>
      </c>
      <c r="G62" s="20">
        <f t="shared" ref="G62" si="26">E62-D62</f>
        <v>0</v>
      </c>
      <c r="H62" s="63" t="s">
        <v>141</v>
      </c>
      <c r="I62" s="53"/>
    </row>
    <row r="63" spans="1:10" s="38" customFormat="1" ht="70.5" customHeight="1" outlineLevel="3" x14ac:dyDescent="0.25">
      <c r="A63" s="5" t="s">
        <v>90</v>
      </c>
      <c r="B63" s="39" t="s">
        <v>91</v>
      </c>
      <c r="C63" s="20">
        <v>21651400</v>
      </c>
      <c r="D63" s="20">
        <v>20947600</v>
      </c>
      <c r="E63" s="20">
        <v>20947429.530000001</v>
      </c>
      <c r="F63" s="36">
        <f t="shared" si="22"/>
        <v>99.99918620748916</v>
      </c>
      <c r="G63" s="20">
        <f t="shared" si="23"/>
        <v>-170.46999999880791</v>
      </c>
      <c r="H63" s="63" t="s">
        <v>141</v>
      </c>
      <c r="I63" s="55"/>
    </row>
    <row r="64" spans="1:10" s="38" customFormat="1" ht="105" outlineLevel="3" x14ac:dyDescent="0.25">
      <c r="A64" s="5" t="s">
        <v>92</v>
      </c>
      <c r="B64" s="39" t="s">
        <v>93</v>
      </c>
      <c r="C64" s="20">
        <v>516602000</v>
      </c>
      <c r="D64" s="20">
        <v>459165000</v>
      </c>
      <c r="E64" s="20">
        <v>445265120.14999998</v>
      </c>
      <c r="F64" s="36">
        <f t="shared" si="22"/>
        <v>96.97279194842811</v>
      </c>
      <c r="G64" s="20">
        <f t="shared" si="23"/>
        <v>-13899879.850000024</v>
      </c>
      <c r="H64" s="64" t="s">
        <v>204</v>
      </c>
      <c r="I64" s="55"/>
    </row>
    <row r="65" spans="1:9" s="38" customFormat="1" ht="75.75" customHeight="1" outlineLevel="3" x14ac:dyDescent="0.25">
      <c r="A65" s="5" t="s">
        <v>94</v>
      </c>
      <c r="B65" s="39" t="s">
        <v>95</v>
      </c>
      <c r="C65" s="20">
        <v>33342895.379999999</v>
      </c>
      <c r="D65" s="20">
        <v>33342895.379999999</v>
      </c>
      <c r="E65" s="20">
        <v>0</v>
      </c>
      <c r="F65" s="36">
        <f t="shared" si="22"/>
        <v>0</v>
      </c>
      <c r="G65" s="20">
        <f t="shared" si="23"/>
        <v>-33342895.379999999</v>
      </c>
      <c r="H65" s="48" t="s">
        <v>197</v>
      </c>
      <c r="I65" s="53"/>
    </row>
    <row r="66" spans="1:9" s="38" customFormat="1" ht="75" outlineLevel="3" x14ac:dyDescent="0.25">
      <c r="A66" s="5" t="s">
        <v>96</v>
      </c>
      <c r="B66" s="39" t="s">
        <v>97</v>
      </c>
      <c r="C66" s="20">
        <v>28621600</v>
      </c>
      <c r="D66" s="20">
        <v>28621600</v>
      </c>
      <c r="E66" s="20">
        <v>28621600</v>
      </c>
      <c r="F66" s="36">
        <f t="shared" si="22"/>
        <v>100</v>
      </c>
      <c r="G66" s="20">
        <f t="shared" si="23"/>
        <v>0</v>
      </c>
      <c r="H66" s="63" t="s">
        <v>141</v>
      </c>
      <c r="I66" s="53"/>
    </row>
    <row r="67" spans="1:9" s="38" customFormat="1" ht="30" outlineLevel="3" x14ac:dyDescent="0.25">
      <c r="A67" s="5" t="s">
        <v>98</v>
      </c>
      <c r="B67" s="39" t="s">
        <v>99</v>
      </c>
      <c r="C67" s="20">
        <v>17102935.5</v>
      </c>
      <c r="D67" s="20">
        <v>17102935.5</v>
      </c>
      <c r="E67" s="20">
        <v>17102935.5</v>
      </c>
      <c r="F67" s="36">
        <f t="shared" si="22"/>
        <v>100</v>
      </c>
      <c r="G67" s="20">
        <f t="shared" si="23"/>
        <v>0</v>
      </c>
      <c r="H67" s="63" t="s">
        <v>141</v>
      </c>
      <c r="I67" s="53"/>
    </row>
    <row r="68" spans="1:9" s="38" customFormat="1" ht="45" outlineLevel="3" x14ac:dyDescent="0.25">
      <c r="A68" s="5" t="s">
        <v>100</v>
      </c>
      <c r="B68" s="39" t="s">
        <v>101</v>
      </c>
      <c r="C68" s="20">
        <v>823700</v>
      </c>
      <c r="D68" s="20">
        <v>823700</v>
      </c>
      <c r="E68" s="20">
        <v>823700</v>
      </c>
      <c r="F68" s="36">
        <f t="shared" si="22"/>
        <v>100</v>
      </c>
      <c r="G68" s="20">
        <f t="shared" si="23"/>
        <v>0</v>
      </c>
      <c r="H68" s="63" t="s">
        <v>141</v>
      </c>
      <c r="I68" s="53"/>
    </row>
    <row r="69" spans="1:9" s="38" customFormat="1" ht="15" outlineLevel="3" x14ac:dyDescent="0.25">
      <c r="A69" s="5" t="s">
        <v>102</v>
      </c>
      <c r="B69" s="39" t="s">
        <v>103</v>
      </c>
      <c r="C69" s="20">
        <v>1440400</v>
      </c>
      <c r="D69" s="20">
        <v>1440400</v>
      </c>
      <c r="E69" s="20">
        <v>1440400</v>
      </c>
      <c r="F69" s="36">
        <f t="shared" si="22"/>
        <v>100</v>
      </c>
      <c r="G69" s="20">
        <f t="shared" si="23"/>
        <v>0</v>
      </c>
      <c r="H69" s="63" t="s">
        <v>141</v>
      </c>
      <c r="I69" s="53"/>
    </row>
    <row r="70" spans="1:9" s="38" customFormat="1" ht="30" outlineLevel="3" x14ac:dyDescent="0.25">
      <c r="A70" s="5" t="s">
        <v>104</v>
      </c>
      <c r="B70" s="39" t="s">
        <v>105</v>
      </c>
      <c r="C70" s="20">
        <v>119632600</v>
      </c>
      <c r="D70" s="20">
        <v>119632600</v>
      </c>
      <c r="E70" s="20">
        <v>119632600</v>
      </c>
      <c r="F70" s="36">
        <f t="shared" si="22"/>
        <v>100</v>
      </c>
      <c r="G70" s="20">
        <f t="shared" si="23"/>
        <v>0</v>
      </c>
      <c r="H70" s="63" t="s">
        <v>141</v>
      </c>
      <c r="I70" s="53"/>
    </row>
    <row r="71" spans="1:9" s="38" customFormat="1" ht="30" outlineLevel="3" x14ac:dyDescent="0.25">
      <c r="A71" s="5" t="s">
        <v>106</v>
      </c>
      <c r="B71" s="39" t="s">
        <v>107</v>
      </c>
      <c r="C71" s="20">
        <v>70738700</v>
      </c>
      <c r="D71" s="20">
        <v>70738700</v>
      </c>
      <c r="E71" s="20">
        <v>70738636.370000005</v>
      </c>
      <c r="F71" s="36">
        <f t="shared" si="22"/>
        <v>99.999910049237556</v>
      </c>
      <c r="G71" s="20">
        <f t="shared" si="23"/>
        <v>-63.629999995231628</v>
      </c>
      <c r="H71" s="63" t="s">
        <v>141</v>
      </c>
      <c r="I71" s="53"/>
    </row>
    <row r="72" spans="1:9" s="38" customFormat="1" ht="195" outlineLevel="3" x14ac:dyDescent="0.25">
      <c r="A72" s="5" t="s">
        <v>108</v>
      </c>
      <c r="B72" s="39" t="s">
        <v>109</v>
      </c>
      <c r="C72" s="20">
        <v>1942888795.4200001</v>
      </c>
      <c r="D72" s="20">
        <v>1942888795.4200001</v>
      </c>
      <c r="E72" s="20">
        <v>1656538883.7</v>
      </c>
      <c r="F72" s="36">
        <f t="shared" si="22"/>
        <v>85.261641716447343</v>
      </c>
      <c r="G72" s="20">
        <f t="shared" si="23"/>
        <v>-286349911.72000003</v>
      </c>
      <c r="H72" s="42" t="s">
        <v>205</v>
      </c>
      <c r="I72" s="53"/>
    </row>
    <row r="73" spans="1:9" s="38" customFormat="1" ht="30" outlineLevel="2" x14ac:dyDescent="0.25">
      <c r="A73" s="5" t="s">
        <v>110</v>
      </c>
      <c r="B73" s="35" t="s">
        <v>111</v>
      </c>
      <c r="C73" s="20">
        <f>C74+C75+C76+C77+C78+C79+C80</f>
        <v>19565316268</v>
      </c>
      <c r="D73" s="20">
        <f t="shared" ref="D73:E73" si="27">D74+D75+D76+D77+D78+D79+D80</f>
        <v>19468172842</v>
      </c>
      <c r="E73" s="20">
        <f t="shared" si="27"/>
        <v>19415750105.350002</v>
      </c>
      <c r="F73" s="36">
        <f t="shared" si="22"/>
        <v>99.730725954225647</v>
      </c>
      <c r="G73" s="20">
        <f t="shared" si="23"/>
        <v>-52422736.649997711</v>
      </c>
      <c r="H73" s="40"/>
      <c r="I73" s="55"/>
    </row>
    <row r="74" spans="1:9" s="38" customFormat="1" ht="315" outlineLevel="3" x14ac:dyDescent="0.25">
      <c r="A74" s="5" t="s">
        <v>112</v>
      </c>
      <c r="B74" s="39" t="s">
        <v>113</v>
      </c>
      <c r="C74" s="20">
        <v>19182773800</v>
      </c>
      <c r="D74" s="20">
        <v>19171047000</v>
      </c>
      <c r="E74" s="20">
        <v>19125717431.790001</v>
      </c>
      <c r="F74" s="36">
        <f t="shared" si="22"/>
        <v>99.763551942624744</v>
      </c>
      <c r="G74" s="20">
        <f>E74-D74</f>
        <v>-45329568.209999084</v>
      </c>
      <c r="H74" s="65" t="s">
        <v>206</v>
      </c>
      <c r="I74" s="53"/>
    </row>
    <row r="75" spans="1:9" ht="84" customHeight="1" outlineLevel="3" x14ac:dyDescent="0.25">
      <c r="A75" s="3" t="s">
        <v>114</v>
      </c>
      <c r="B75" s="34" t="s">
        <v>115</v>
      </c>
      <c r="C75" s="7">
        <v>244167900</v>
      </c>
      <c r="D75" s="20">
        <v>244167900</v>
      </c>
      <c r="E75" s="7">
        <v>237120535.99000001</v>
      </c>
      <c r="F75" s="8">
        <f t="shared" ref="F75:F90" si="28">E75/D75*100</f>
        <v>97.113722151847156</v>
      </c>
      <c r="G75" s="7">
        <f t="shared" ref="G75:G89" si="29">E75-D75</f>
        <v>-7047364.0099999905</v>
      </c>
      <c r="H75" s="63" t="s">
        <v>201</v>
      </c>
    </row>
    <row r="76" spans="1:9" ht="60" outlineLevel="3" x14ac:dyDescent="0.25">
      <c r="A76" s="3" t="s">
        <v>116</v>
      </c>
      <c r="B76" s="34" t="s">
        <v>117</v>
      </c>
      <c r="C76" s="7">
        <v>36000</v>
      </c>
      <c r="D76" s="20">
        <v>36000</v>
      </c>
      <c r="E76" s="7">
        <v>36000</v>
      </c>
      <c r="F76" s="8">
        <f t="shared" si="28"/>
        <v>100</v>
      </c>
      <c r="G76" s="7">
        <f t="shared" si="29"/>
        <v>0</v>
      </c>
      <c r="H76" s="66" t="s">
        <v>141</v>
      </c>
    </row>
    <row r="77" spans="1:9" ht="105" outlineLevel="3" x14ac:dyDescent="0.25">
      <c r="A77" s="3" t="s">
        <v>184</v>
      </c>
      <c r="B77" s="34" t="s">
        <v>185</v>
      </c>
      <c r="C77" s="7">
        <v>4791368</v>
      </c>
      <c r="D77" s="20">
        <v>0</v>
      </c>
      <c r="E77" s="7">
        <v>0</v>
      </c>
      <c r="F77" s="8"/>
      <c r="G77" s="7">
        <f>E77-D77</f>
        <v>0</v>
      </c>
      <c r="H77" s="66" t="s">
        <v>141</v>
      </c>
      <c r="I77" s="54"/>
    </row>
    <row r="78" spans="1:9" ht="60" outlineLevel="3" x14ac:dyDescent="0.25">
      <c r="A78" s="3" t="s">
        <v>118</v>
      </c>
      <c r="B78" s="34" t="s">
        <v>119</v>
      </c>
      <c r="C78" s="7">
        <v>86798800</v>
      </c>
      <c r="D78" s="20">
        <v>6173588</v>
      </c>
      <c r="E78" s="7">
        <v>6173586</v>
      </c>
      <c r="F78" s="8">
        <f t="shared" si="28"/>
        <v>99.999967603928212</v>
      </c>
      <c r="G78" s="7">
        <f t="shared" si="29"/>
        <v>-2</v>
      </c>
      <c r="H78" s="66" t="s">
        <v>141</v>
      </c>
      <c r="I78" s="54"/>
    </row>
    <row r="79" spans="1:9" ht="75" outlineLevel="3" x14ac:dyDescent="0.25">
      <c r="A79" s="3" t="s">
        <v>120</v>
      </c>
      <c r="B79" s="34" t="s">
        <v>121</v>
      </c>
      <c r="C79" s="7">
        <v>4128400</v>
      </c>
      <c r="D79" s="20">
        <v>4128354</v>
      </c>
      <c r="E79" s="7">
        <v>4128354</v>
      </c>
      <c r="F79" s="8">
        <f t="shared" si="28"/>
        <v>100</v>
      </c>
      <c r="G79" s="7">
        <f t="shared" si="29"/>
        <v>0</v>
      </c>
      <c r="H79" s="66" t="s">
        <v>141</v>
      </c>
      <c r="I79" s="54"/>
    </row>
    <row r="80" spans="1:9" ht="30" outlineLevel="3" x14ac:dyDescent="0.25">
      <c r="A80" s="3" t="s">
        <v>122</v>
      </c>
      <c r="B80" s="34" t="s">
        <v>123</v>
      </c>
      <c r="C80" s="7">
        <v>42620000</v>
      </c>
      <c r="D80" s="20">
        <v>42620000</v>
      </c>
      <c r="E80" s="7">
        <v>42574197.57</v>
      </c>
      <c r="F80" s="8">
        <f t="shared" si="28"/>
        <v>99.8925330126701</v>
      </c>
      <c r="G80" s="7">
        <f t="shared" si="29"/>
        <v>-45802.429999999702</v>
      </c>
      <c r="H80" s="66" t="s">
        <v>141</v>
      </c>
      <c r="I80" s="54"/>
    </row>
    <row r="81" spans="1:9" ht="18.75" customHeight="1" outlineLevel="2" x14ac:dyDescent="0.25">
      <c r="A81" s="3" t="s">
        <v>124</v>
      </c>
      <c r="B81" s="10" t="s">
        <v>125</v>
      </c>
      <c r="C81" s="7">
        <f>C82+C83+C84</f>
        <v>492260191</v>
      </c>
      <c r="D81" s="20">
        <f t="shared" ref="D81:E81" si="30">D82+D83+D84</f>
        <v>481230626</v>
      </c>
      <c r="E81" s="7">
        <f t="shared" si="30"/>
        <v>478436821.14999998</v>
      </c>
      <c r="F81" s="8">
        <f t="shared" si="28"/>
        <v>99.419445750320961</v>
      </c>
      <c r="G81" s="7">
        <f t="shared" si="29"/>
        <v>-2793804.8500000238</v>
      </c>
      <c r="H81" s="45"/>
      <c r="I81" s="54"/>
    </row>
    <row r="82" spans="1:9" ht="150" outlineLevel="3" x14ac:dyDescent="0.25">
      <c r="A82" s="3" t="s">
        <v>186</v>
      </c>
      <c r="B82" s="33" t="s">
        <v>187</v>
      </c>
      <c r="C82" s="7">
        <v>5780900</v>
      </c>
      <c r="D82" s="7">
        <v>5544300</v>
      </c>
      <c r="E82" s="7">
        <v>5544300</v>
      </c>
      <c r="F82" s="8">
        <f t="shared" si="28"/>
        <v>100</v>
      </c>
      <c r="G82" s="7">
        <f t="shared" si="29"/>
        <v>0</v>
      </c>
      <c r="H82" s="45" t="s">
        <v>141</v>
      </c>
      <c r="I82" s="54"/>
    </row>
    <row r="83" spans="1:9" ht="126.75" customHeight="1" outlineLevel="3" x14ac:dyDescent="0.25">
      <c r="A83" s="3" t="s">
        <v>126</v>
      </c>
      <c r="B83" s="33" t="s">
        <v>127</v>
      </c>
      <c r="C83" s="7">
        <v>357700000</v>
      </c>
      <c r="D83" s="7">
        <v>356479900</v>
      </c>
      <c r="E83" s="7">
        <v>356479900</v>
      </c>
      <c r="F83" s="8">
        <f>E83/D83*100</f>
        <v>100</v>
      </c>
      <c r="G83" s="7">
        <f t="shared" si="29"/>
        <v>0</v>
      </c>
      <c r="H83" s="45" t="s">
        <v>141</v>
      </c>
      <c r="I83" s="54"/>
    </row>
    <row r="84" spans="1:9" ht="195" outlineLevel="3" x14ac:dyDescent="0.25">
      <c r="A84" s="3" t="s">
        <v>128</v>
      </c>
      <c r="B84" s="33" t="s">
        <v>129</v>
      </c>
      <c r="C84" s="7">
        <v>128779291</v>
      </c>
      <c r="D84" s="7">
        <v>119206426</v>
      </c>
      <c r="E84" s="7">
        <v>116412621.15000001</v>
      </c>
      <c r="F84" s="8">
        <f t="shared" si="28"/>
        <v>97.656330330715562</v>
      </c>
      <c r="G84" s="7">
        <f t="shared" si="29"/>
        <v>-2793804.849999994</v>
      </c>
      <c r="H84" s="63" t="s">
        <v>207</v>
      </c>
      <c r="I84" s="54"/>
    </row>
    <row r="85" spans="1:9" ht="75" outlineLevel="1" x14ac:dyDescent="0.25">
      <c r="A85" s="3" t="s">
        <v>130</v>
      </c>
      <c r="B85" s="9" t="s">
        <v>131</v>
      </c>
      <c r="C85" s="7">
        <v>18544019.129999999</v>
      </c>
      <c r="D85" s="7">
        <v>18544019.129999999</v>
      </c>
      <c r="E85" s="7">
        <v>20542119.859999999</v>
      </c>
      <c r="F85" s="8">
        <f t="shared" si="28"/>
        <v>110.77490653990714</v>
      </c>
      <c r="G85" s="7">
        <f t="shared" si="29"/>
        <v>1998100.7300000004</v>
      </c>
      <c r="H85" s="67" t="s">
        <v>202</v>
      </c>
    </row>
    <row r="86" spans="1:9" ht="18" customHeight="1" outlineLevel="1" x14ac:dyDescent="0.25">
      <c r="A86" s="3" t="s">
        <v>132</v>
      </c>
      <c r="B86" s="9" t="s">
        <v>133</v>
      </c>
      <c r="C86" s="7">
        <f>C87+C88</f>
        <v>-8773131.6600000001</v>
      </c>
      <c r="D86" s="7">
        <f t="shared" ref="D86:E86" si="31">D87+D88</f>
        <v>-8773131.6600000001</v>
      </c>
      <c r="E86" s="7">
        <f t="shared" si="31"/>
        <v>-8773131.6600000001</v>
      </c>
      <c r="F86" s="8">
        <f t="shared" si="28"/>
        <v>100</v>
      </c>
      <c r="G86" s="7">
        <f t="shared" si="29"/>
        <v>0</v>
      </c>
      <c r="H86" s="63" t="s">
        <v>141</v>
      </c>
    </row>
    <row r="87" spans="1:9" ht="45" outlineLevel="4" x14ac:dyDescent="0.25">
      <c r="A87" s="3" t="s">
        <v>180</v>
      </c>
      <c r="B87" s="11" t="s">
        <v>181</v>
      </c>
      <c r="C87" s="7">
        <v>5000</v>
      </c>
      <c r="D87" s="7">
        <v>5000</v>
      </c>
      <c r="E87" s="7">
        <v>5000</v>
      </c>
      <c r="F87" s="8">
        <f t="shared" si="28"/>
        <v>100</v>
      </c>
      <c r="G87" s="7">
        <f t="shared" si="29"/>
        <v>0</v>
      </c>
      <c r="H87" s="63" t="s">
        <v>141</v>
      </c>
    </row>
    <row r="88" spans="1:9" ht="75" outlineLevel="4" x14ac:dyDescent="0.25">
      <c r="A88" s="3" t="s">
        <v>134</v>
      </c>
      <c r="B88" s="10" t="s">
        <v>135</v>
      </c>
      <c r="C88" s="7">
        <v>-8778131.6600000001</v>
      </c>
      <c r="D88" s="7">
        <v>-8778131.6600000001</v>
      </c>
      <c r="E88" s="7">
        <v>-8778131.6600000001</v>
      </c>
      <c r="F88" s="8">
        <f t="shared" si="28"/>
        <v>100</v>
      </c>
      <c r="G88" s="7">
        <f t="shared" si="29"/>
        <v>0</v>
      </c>
      <c r="H88" s="63" t="s">
        <v>141</v>
      </c>
    </row>
    <row r="89" spans="1:9" ht="75" outlineLevel="1" x14ac:dyDescent="0.25">
      <c r="A89" s="3" t="s">
        <v>136</v>
      </c>
      <c r="B89" s="9" t="s">
        <v>137</v>
      </c>
      <c r="C89" s="7">
        <v>5304260.5199999996</v>
      </c>
      <c r="D89" s="7">
        <v>5304260.5199999996</v>
      </c>
      <c r="E89" s="7">
        <v>4737726.5199999996</v>
      </c>
      <c r="F89" s="23">
        <f t="shared" si="28"/>
        <v>89.319265185715267</v>
      </c>
      <c r="G89" s="7">
        <f t="shared" si="29"/>
        <v>-566534</v>
      </c>
      <c r="H89" s="67" t="s">
        <v>200</v>
      </c>
    </row>
    <row r="90" spans="1:9" ht="60" outlineLevel="1" x14ac:dyDescent="0.25">
      <c r="A90" s="3" t="s">
        <v>138</v>
      </c>
      <c r="B90" s="9" t="s">
        <v>139</v>
      </c>
      <c r="C90" s="7">
        <v>-272683887.58999997</v>
      </c>
      <c r="D90" s="7">
        <v>-237242864.09</v>
      </c>
      <c r="E90" s="7">
        <v>-269163002.16000003</v>
      </c>
      <c r="F90" s="8">
        <f t="shared" si="28"/>
        <v>113.45462515487542</v>
      </c>
      <c r="G90" s="7">
        <f>E90-D90</f>
        <v>-31920138.070000023</v>
      </c>
      <c r="H90" s="68" t="s">
        <v>199</v>
      </c>
    </row>
    <row r="92" spans="1:9" ht="42" customHeight="1" x14ac:dyDescent="0.25">
      <c r="A92" s="73" t="s">
        <v>189</v>
      </c>
      <c r="B92" s="74"/>
      <c r="C92" s="74"/>
      <c r="D92" s="74"/>
      <c r="E92" s="74"/>
      <c r="F92" s="74"/>
      <c r="G92" s="74"/>
      <c r="H92" s="74"/>
    </row>
    <row r="98" spans="4:4" ht="12.75" customHeight="1" x14ac:dyDescent="0.25">
      <c r="D98" s="56"/>
    </row>
  </sheetData>
  <customSheetViews>
    <customSheetView guid="{5AA87C62-6A6E-426C-A1BA-DFE2C3844B2F}" showPageBreaks="1" showGridLines="0" fitToPage="1" printArea="1" view="pageBreakPreview" topLeftCell="A88">
      <selection activeCell="H555" sqref="H555"/>
      <pageMargins left="0.55118110236220474" right="0.55118110236220474" top="0.98425196850393704" bottom="0.59055118110236227" header="0" footer="0"/>
      <pageSetup paperSize="9" scale="62" firstPageNumber="138" fitToHeight="0" orientation="landscape" useFirstPageNumber="1" r:id="rId1"/>
      <headerFooter alignWithMargins="0">
        <oddHeader>&amp;C&amp;P</oddHeader>
      </headerFooter>
    </customSheetView>
    <customSheetView guid="{3A7451E1-5482-4B10-948F-6447B716F139}" showPageBreaks="1" showGridLines="0" fitToPage="1" printArea="1" view="pageBreakPreview" topLeftCell="A47">
      <selection activeCell="D60" sqref="D60"/>
      <pageMargins left="0.55118110236220474" right="0.55118110236220474" top="0.98425196850393704" bottom="0.59055118110236227" header="0.51181102362204722" footer="0.51181102362204722"/>
      <pageSetup paperSize="9" scale="62" fitToHeight="11" orientation="landscape" r:id="rId2"/>
      <headerFooter alignWithMargins="0"/>
    </customSheetView>
    <customSheetView guid="{2BE137C6-961E-4490-9EDE-FC336B0F783D}" showPageBreaks="1" showGridLines="0" fitToPage="1" printArea="1" view="pageBreakPreview" topLeftCell="A73">
      <selection activeCell="G75" sqref="G75"/>
      <pageMargins left="0.55118110236220474" right="0.55118110236220474" top="0.98425196850393704" bottom="0.59055118110236227" header="0.51181102362204722" footer="0.51181102362204722"/>
      <pageSetup paperSize="9" scale="62" fitToHeight="11" orientation="landscape" r:id="rId3"/>
      <headerFooter alignWithMargins="0"/>
    </customSheetView>
    <customSheetView guid="{6F370FB0-0E73-46A3-8804-D3E1DE5DC41C}" showPageBreaks="1" showGridLines="0" fitToPage="1" printArea="1" hiddenRows="1" view="pageBreakPreview" topLeftCell="A10">
      <selection activeCell="C18" sqref="C18"/>
      <pageMargins left="0.55118110236220474" right="0.55118110236220474" top="0.98425196850393704" bottom="0.59055118110236227" header="0.51181102362204722" footer="0.51181102362204722"/>
      <pageSetup paperSize="9" scale="63" fitToHeight="11" orientation="landscape" r:id="rId4"/>
      <headerFooter alignWithMargins="0"/>
    </customSheetView>
    <customSheetView guid="{526B293E-8F7D-4B33-B18F-34141F1B7EA0}" showPageBreaks="1" showGridLines="0" fitToPage="1" printArea="1" view="pageBreakPreview" topLeftCell="A112">
      <selection activeCell="H115" sqref="H115"/>
      <pageMargins left="0.55118110236220474" right="0.55118110236220474" top="0.98425196850393704" bottom="0.59055118110236227" header="0" footer="0"/>
      <pageSetup paperSize="9" scale="63" firstPageNumber="150" fitToHeight="0" orientation="landscape" useFirstPageNumber="1" r:id="rId5"/>
      <headerFooter alignWithMargins="0">
        <oddHeader>&amp;C&amp;P</oddHeader>
      </headerFooter>
    </customSheetView>
    <customSheetView guid="{292CC2C5-49E3-4F11-B08F-D2BD62D2EA15}" showPageBreaks="1" showGridLines="0" fitToPage="1" printArea="1" hiddenRows="1" view="pageBreakPreview" topLeftCell="A114">
      <selection activeCell="H114" sqref="H114"/>
      <pageMargins left="0.55118110236220474" right="0.55118110236220474" top="0.98425196850393704" bottom="0.59055118110236227" header="0.51181102362204722" footer="0.51181102362204722"/>
      <pageSetup paperSize="9" scale="63" fitToHeight="11" orientation="landscape" r:id="rId6"/>
      <headerFooter alignWithMargins="0"/>
    </customSheetView>
    <customSheetView guid="{14991A06-4CFA-4216-8978-A003A6F68F7C}" showPageBreaks="1" showGridLines="0" fitToPage="1" printArea="1" view="pageBreakPreview" topLeftCell="C27">
      <selection activeCell="H27" sqref="H27"/>
      <pageMargins left="0.55118110236220474" right="0.55118110236220474" top="0.98425196850393704" bottom="0.59055118110236227" header="0.51181102362204722" footer="0.51181102362204722"/>
      <pageSetup paperSize="9" scale="62" fitToHeight="11" orientation="landscape" r:id="rId7"/>
      <headerFooter alignWithMargins="0"/>
    </customSheetView>
    <customSheetView guid="{2122B303-0A67-49C0-B0E6-32A54E3222A0}" showPageBreaks="1" showGridLines="0" fitToPage="1" printArea="1" view="pageBreakPreview">
      <selection activeCell="E114" sqref="E114"/>
      <pageMargins left="0.55118110236220474" right="0.55118110236220474" top="0.98425196850393704" bottom="0.59055118110236227" header="0.51181102362204722" footer="0.51181102362204722"/>
      <pageSetup paperSize="9" scale="62" firstPageNumber="660" fitToHeight="11" orientation="landscape" useFirstPageNumber="1" r:id="rId8"/>
      <headerFooter alignWithMargins="0">
        <oddHeader>&amp;C&amp;P</oddHeader>
      </headerFooter>
    </customSheetView>
    <customSheetView guid="{01A0BF27-9B05-4CF7-AD27-65DE2BE7C413}" showPageBreaks="1" showGridLines="0" fitToPage="1" printArea="1" view="pageBreakPreview" topLeftCell="A82">
      <selection activeCell="B82" sqref="B82"/>
      <pageMargins left="0.55118110236220474" right="0.55118110236220474" top="0.98425196850393704" bottom="0.59055118110236227" header="0.51181102362204722" footer="0.51181102362204722"/>
      <pageSetup paperSize="9" scale="62" fitToHeight="11" orientation="landscape" r:id="rId9"/>
      <headerFooter alignWithMargins="0"/>
    </customSheetView>
    <customSheetView guid="{B9687F2F-2EB0-491B-87AC-E892CB553D52}" showPageBreaks="1" showGridLines="0" printArea="1" hiddenRows="1" view="pageBreakPreview" topLeftCell="A89">
      <selection activeCell="B103" sqref="B103"/>
      <rowBreaks count="2" manualBreakCount="2">
        <brk id="23" max="7" man="1"/>
        <brk id="81" max="7" man="1"/>
      </rowBreaks>
      <pageMargins left="0.55118110236220474" right="0.55118110236220474" top="0.98425196850393704" bottom="0.59055118110236227" header="0.51181102362204722" footer="0.51181102362204722"/>
      <pageSetup paperSize="9" scale="51" fitToHeight="11" orientation="landscape" r:id="rId10"/>
      <headerFooter alignWithMargins="0"/>
    </customSheetView>
  </customSheetViews>
  <mergeCells count="4">
    <mergeCell ref="A7:B7"/>
    <mergeCell ref="A1:E1"/>
    <mergeCell ref="A3:H3"/>
    <mergeCell ref="A92:H92"/>
  </mergeCells>
  <pageMargins left="0.55118110236220474" right="0.55118110236220474" top="0.98425196850393704" bottom="0.59055118110236227" header="0" footer="0"/>
  <pageSetup paperSize="9" scale="62" firstPageNumber="138" fitToHeight="0" orientation="landscape" useFirstPageNumber="1" r:id="rId1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ДОХОДЫ</vt:lpstr>
      <vt:lpstr>'Исполнение ДОХОДЫ'!Заголовки_для_печати</vt:lpstr>
      <vt:lpstr>'Исполнение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dc:description>POI HSSF rep:2.56.0.334</dc:description>
  <cp:lastModifiedBy>Маганёва Екатерина Николаевна</cp:lastModifiedBy>
  <cp:lastPrinted>2026-03-24T11:32:00Z</cp:lastPrinted>
  <dcterms:created xsi:type="dcterms:W3CDTF">2025-01-20T11:48:33Z</dcterms:created>
  <dcterms:modified xsi:type="dcterms:W3CDTF">2026-03-24T11:32:07Z</dcterms:modified>
</cp:coreProperties>
</file>